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0" windowWidth="15570" windowHeight="5040"/>
  </bookViews>
  <sheets>
    <sheet name="Advance #" sheetId="1" r:id="rId1"/>
  </sheets>
  <definedNames>
    <definedName name="_xlnm.Print_Area" localSheetId="0">'Advance #'!$A$1:$J$384</definedName>
    <definedName name="_xlnm.Print_Titles" localSheetId="0">'Advance #'!$1:$6</definedName>
  </definedNames>
  <calcPr calcId="145621" concurrentCalc="0"/>
</workbook>
</file>

<file path=xl/calcChain.xml><?xml version="1.0" encoding="utf-8"?>
<calcChain xmlns="http://schemas.openxmlformats.org/spreadsheetml/2006/main">
  <c r="J374" i="1" l="1"/>
  <c r="J365" i="1"/>
  <c r="J356" i="1"/>
  <c r="J347" i="1"/>
  <c r="J338" i="1"/>
  <c r="J329" i="1"/>
  <c r="J320" i="1"/>
  <c r="J311" i="1"/>
  <c r="J302" i="1"/>
  <c r="J293" i="1"/>
  <c r="J284" i="1"/>
  <c r="J275" i="1"/>
  <c r="J266" i="1"/>
  <c r="J257" i="1"/>
  <c r="J248" i="1"/>
  <c r="J239" i="1"/>
  <c r="J230" i="1"/>
  <c r="J221" i="1"/>
  <c r="J212" i="1"/>
  <c r="J203" i="1"/>
  <c r="J194" i="1"/>
  <c r="J185" i="1"/>
  <c r="J176" i="1"/>
  <c r="J167" i="1"/>
  <c r="J158" i="1"/>
  <c r="J149" i="1"/>
  <c r="J140" i="1"/>
  <c r="J131" i="1"/>
  <c r="J122" i="1"/>
  <c r="J113" i="1"/>
  <c r="J104" i="1"/>
  <c r="J95" i="1"/>
  <c r="J83" i="1"/>
  <c r="J86" i="1"/>
  <c r="J77" i="1"/>
  <c r="J68" i="1"/>
  <c r="J59" i="1"/>
  <c r="J50" i="1"/>
  <c r="J41" i="1"/>
  <c r="J32" i="1"/>
  <c r="J23" i="1"/>
  <c r="J14" i="1"/>
  <c r="J12" i="1"/>
  <c r="J18" i="1"/>
  <c r="J19" i="1"/>
  <c r="J20" i="1"/>
  <c r="J21" i="1"/>
  <c r="J22" i="1"/>
  <c r="J46" i="1"/>
  <c r="J373" i="1"/>
  <c r="J372" i="1"/>
  <c r="J371" i="1"/>
  <c r="J370" i="1"/>
  <c r="J369" i="1"/>
  <c r="J364" i="1"/>
  <c r="J363" i="1"/>
  <c r="J362" i="1"/>
  <c r="J361" i="1"/>
  <c r="J360" i="1"/>
  <c r="J355" i="1"/>
  <c r="J354" i="1"/>
  <c r="J353" i="1"/>
  <c r="J352" i="1"/>
  <c r="J351" i="1"/>
  <c r="J346" i="1"/>
  <c r="J345" i="1"/>
  <c r="J344" i="1"/>
  <c r="J343" i="1"/>
  <c r="J342" i="1"/>
  <c r="J337" i="1"/>
  <c r="J336" i="1"/>
  <c r="J335" i="1"/>
  <c r="J334" i="1"/>
  <c r="J333" i="1"/>
  <c r="J328" i="1"/>
  <c r="J327" i="1"/>
  <c r="J326" i="1"/>
  <c r="J325" i="1"/>
  <c r="J324" i="1"/>
  <c r="J319" i="1"/>
  <c r="J318" i="1"/>
  <c r="J317" i="1"/>
  <c r="J316" i="1"/>
  <c r="J315" i="1"/>
  <c r="J310" i="1"/>
  <c r="J309" i="1"/>
  <c r="J308" i="1"/>
  <c r="J307" i="1"/>
  <c r="J306" i="1"/>
  <c r="J301" i="1"/>
  <c r="J300" i="1"/>
  <c r="J299" i="1"/>
  <c r="J298" i="1"/>
  <c r="J297" i="1"/>
  <c r="J292" i="1"/>
  <c r="J291" i="1"/>
  <c r="J290" i="1"/>
  <c r="J289" i="1"/>
  <c r="J288" i="1"/>
  <c r="J283" i="1"/>
  <c r="J282" i="1"/>
  <c r="J281" i="1"/>
  <c r="J280" i="1"/>
  <c r="J279" i="1"/>
  <c r="J274" i="1"/>
  <c r="J273" i="1"/>
  <c r="J272" i="1"/>
  <c r="J271" i="1"/>
  <c r="J270" i="1"/>
  <c r="J265" i="1"/>
  <c r="J264" i="1"/>
  <c r="J263" i="1"/>
  <c r="J262" i="1"/>
  <c r="J261" i="1"/>
  <c r="J256" i="1"/>
  <c r="J255" i="1"/>
  <c r="J254" i="1"/>
  <c r="J253" i="1"/>
  <c r="J252" i="1"/>
  <c r="J247" i="1"/>
  <c r="J246" i="1"/>
  <c r="J245" i="1"/>
  <c r="J244" i="1"/>
  <c r="J243" i="1"/>
  <c r="J238" i="1"/>
  <c r="J237" i="1"/>
  <c r="J236" i="1"/>
  <c r="J235" i="1"/>
  <c r="J234" i="1"/>
  <c r="J229" i="1"/>
  <c r="J228" i="1"/>
  <c r="J227" i="1"/>
  <c r="J226" i="1"/>
  <c r="J225" i="1"/>
  <c r="J220" i="1"/>
  <c r="J219" i="1"/>
  <c r="J218" i="1"/>
  <c r="J217" i="1"/>
  <c r="J216" i="1"/>
  <c r="J211" i="1"/>
  <c r="J210" i="1"/>
  <c r="J209" i="1"/>
  <c r="J208" i="1"/>
  <c r="J207" i="1"/>
  <c r="J202" i="1"/>
  <c r="J201" i="1"/>
  <c r="J200" i="1"/>
  <c r="J199" i="1"/>
  <c r="J198" i="1"/>
  <c r="J193" i="1"/>
  <c r="J192" i="1"/>
  <c r="J191" i="1"/>
  <c r="J190" i="1"/>
  <c r="J189" i="1"/>
  <c r="J184" i="1"/>
  <c r="J183" i="1"/>
  <c r="J182" i="1"/>
  <c r="J181" i="1"/>
  <c r="J180" i="1"/>
  <c r="J175" i="1"/>
  <c r="J174" i="1"/>
  <c r="J173" i="1"/>
  <c r="J172" i="1"/>
  <c r="J171" i="1"/>
  <c r="J166" i="1"/>
  <c r="J165" i="1"/>
  <c r="J164" i="1"/>
  <c r="J163" i="1"/>
  <c r="J162" i="1"/>
  <c r="J157" i="1"/>
  <c r="J156" i="1"/>
  <c r="J155" i="1"/>
  <c r="J154" i="1"/>
  <c r="J153" i="1"/>
  <c r="J148" i="1"/>
  <c r="J147" i="1"/>
  <c r="J146" i="1"/>
  <c r="J145" i="1"/>
  <c r="J144" i="1"/>
  <c r="J139" i="1"/>
  <c r="J138" i="1"/>
  <c r="J137" i="1"/>
  <c r="J136" i="1"/>
  <c r="J135" i="1"/>
  <c r="J130" i="1"/>
  <c r="J129" i="1"/>
  <c r="J128" i="1"/>
  <c r="J127" i="1"/>
  <c r="J126" i="1"/>
  <c r="J121" i="1"/>
  <c r="J120" i="1"/>
  <c r="J119" i="1"/>
  <c r="J118" i="1"/>
  <c r="J117" i="1"/>
  <c r="J112" i="1"/>
  <c r="J111" i="1"/>
  <c r="J110" i="1"/>
  <c r="J109" i="1"/>
  <c r="J108" i="1"/>
  <c r="J103" i="1"/>
  <c r="J102" i="1"/>
  <c r="J101" i="1"/>
  <c r="J100" i="1"/>
  <c r="J99" i="1"/>
  <c r="J94" i="1"/>
  <c r="J93" i="1"/>
  <c r="J92" i="1"/>
  <c r="J91" i="1"/>
  <c r="J90" i="1"/>
  <c r="J85" i="1"/>
  <c r="J84" i="1"/>
  <c r="J82" i="1"/>
  <c r="J81" i="1"/>
  <c r="J76" i="1"/>
  <c r="J75" i="1"/>
  <c r="J74" i="1"/>
  <c r="J73" i="1"/>
  <c r="J72" i="1"/>
  <c r="J67" i="1"/>
  <c r="J66" i="1"/>
  <c r="J65" i="1"/>
  <c r="J64" i="1"/>
  <c r="J63" i="1"/>
  <c r="J58" i="1"/>
  <c r="J57" i="1"/>
  <c r="J56" i="1"/>
  <c r="J55" i="1"/>
  <c r="J54" i="1"/>
  <c r="J49" i="1"/>
  <c r="J48" i="1"/>
  <c r="J47" i="1"/>
  <c r="J45" i="1"/>
  <c r="J40" i="1"/>
  <c r="J39" i="1"/>
  <c r="J38" i="1"/>
  <c r="J37" i="1"/>
  <c r="J36" i="1"/>
  <c r="J31" i="1"/>
  <c r="J30" i="1"/>
  <c r="J29" i="1"/>
  <c r="J28" i="1"/>
  <c r="J27" i="1"/>
  <c r="J10" i="1"/>
  <c r="J11" i="1"/>
  <c r="J13" i="1"/>
  <c r="J9" i="1"/>
  <c r="I379" i="1"/>
  <c r="F293" i="1"/>
  <c r="F284" i="1"/>
  <c r="F275" i="1"/>
  <c r="F266" i="1"/>
  <c r="F257" i="1"/>
  <c r="F338" i="1"/>
  <c r="F329" i="1"/>
  <c r="F320" i="1"/>
  <c r="F311" i="1"/>
  <c r="F302" i="1"/>
  <c r="F149" i="1"/>
  <c r="F140" i="1"/>
  <c r="F131" i="1"/>
  <c r="F122" i="1"/>
  <c r="F113" i="1"/>
  <c r="F104" i="1"/>
  <c r="F95" i="1"/>
  <c r="F86" i="1"/>
  <c r="F221" i="1"/>
  <c r="F212" i="1"/>
  <c r="F203" i="1"/>
  <c r="F194" i="1"/>
  <c r="F185" i="1"/>
  <c r="F176" i="1"/>
  <c r="F167" i="1"/>
  <c r="F158" i="1"/>
  <c r="F374" i="1"/>
  <c r="F365" i="1"/>
  <c r="F356" i="1"/>
  <c r="F347" i="1"/>
  <c r="F248" i="1"/>
  <c r="F239" i="1"/>
  <c r="F230" i="1"/>
  <c r="F77" i="1"/>
  <c r="F68" i="1"/>
  <c r="F59" i="1"/>
  <c r="F50" i="1"/>
  <c r="F41" i="1"/>
  <c r="F32" i="1"/>
  <c r="F23" i="1"/>
  <c r="F14" i="1"/>
  <c r="F379" i="1"/>
  <c r="J379" i="1"/>
  <c r="J381" i="1"/>
  <c r="J383" i="1"/>
</calcChain>
</file>

<file path=xl/comments1.xml><?xml version="1.0" encoding="utf-8"?>
<comments xmlns="http://schemas.openxmlformats.org/spreadsheetml/2006/main">
  <authors>
    <author>Polek, Christopher</author>
  </authors>
  <commentList>
    <comment ref="J3" authorId="0">
      <text>
        <r>
          <rPr>
            <sz val="9"/>
            <color indexed="81"/>
            <rFont val="Tahoma"/>
            <family val="2"/>
          </rPr>
          <t>Override if amount approved varies from amount requested</t>
        </r>
      </text>
    </comment>
  </commentList>
</comments>
</file>

<file path=xl/sharedStrings.xml><?xml version="1.0" encoding="utf-8"?>
<sst xmlns="http://schemas.openxmlformats.org/spreadsheetml/2006/main" count="92" uniqueCount="45">
  <si>
    <t>MORTGAGOR DATA</t>
  </si>
  <si>
    <t>Borrower Invoices &amp; Backup</t>
  </si>
  <si>
    <t>Entity Name / Req. # / Date</t>
  </si>
  <si>
    <t>Construction</t>
  </si>
  <si>
    <t>Construction Contingency</t>
  </si>
  <si>
    <t>CHFA</t>
  </si>
  <si>
    <t>Engineering</t>
  </si>
  <si>
    <t>Architectural - CM/Supervision</t>
  </si>
  <si>
    <t>Surveys</t>
  </si>
  <si>
    <t>Other</t>
  </si>
  <si>
    <t>Interest (CHFA) - Construction + Lease Up</t>
  </si>
  <si>
    <t>CHFA Loan Origination/Commitment Fee</t>
  </si>
  <si>
    <t>Interest - Bridge Loan</t>
  </si>
  <si>
    <t>Fees - Bridge Loan</t>
  </si>
  <si>
    <t>R.E. Taxes/PILOTS</t>
  </si>
  <si>
    <t>Insurance - Construction Period</t>
  </si>
  <si>
    <t>Utilities - Construction Period</t>
  </si>
  <si>
    <t>Negative Arbitrage on Bonds</t>
  </si>
  <si>
    <t>CHFA Construction Observation</t>
  </si>
  <si>
    <t>Legal Counsel - Real Estate</t>
  </si>
  <si>
    <t>CHFA External Legal Counsel</t>
  </si>
  <si>
    <t>Title Insurance Premiums &amp; Recording Costs</t>
  </si>
  <si>
    <t>Appraisals &amp; Market Study</t>
  </si>
  <si>
    <t>Lease Up &amp; Marketing</t>
  </si>
  <si>
    <t>Cost Certifications</t>
  </si>
  <si>
    <t>Environmental Reports &amp; Testing</t>
  </si>
  <si>
    <t>Soft Cost Contingency</t>
  </si>
  <si>
    <t>Developer Allowance/Fee</t>
  </si>
  <si>
    <t>Site Acquisition</t>
  </si>
  <si>
    <t>Capitalized Reserves</t>
  </si>
  <si>
    <t>Entity Organizational and Legal</t>
  </si>
  <si>
    <t>Syndicator Fees/Commissions</t>
  </si>
  <si>
    <t>Equity Bridge Loan Interest and Fees</t>
  </si>
  <si>
    <t>Tax Opinion and Entity Accounting</t>
  </si>
  <si>
    <t>CHFA Tax Credit Fee</t>
  </si>
  <si>
    <t>Tax Credit Application Fee</t>
  </si>
  <si>
    <t>Total CHFA adjustments to Advance Request</t>
  </si>
  <si>
    <t>CHFA Adjustments as % of requested Advance Amount</t>
  </si>
  <si>
    <t>Requested Total</t>
  </si>
  <si>
    <t>Comments and Questions</t>
  </si>
  <si>
    <t>CHFA Approved Line Items</t>
  </si>
  <si>
    <t>CHFA Interest</t>
  </si>
  <si>
    <t>DEVELOPMENT NAME  City/Town  CHFA Loan #</t>
  </si>
  <si>
    <t>Development Entity</t>
  </si>
  <si>
    <t>Entity Name and Inv./Check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</si>
</sst>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</numFmts>
  <fonts count="18" x14ac:knownFonts="1">
    <font>
      <sz val="8"/>
      <name val="CG Times"/>
      <family val="1"/>
    </font>
    <font>
      <sz val="12"/>
      <color indexed="18"/>
      <name val="Arial"/>
      <family val="2"/>
    </font>
    <font>
      <b/>
      <u/>
      <sz val="16"/>
      <color indexed="18"/>
      <name val="Arial"/>
      <family val="2"/>
    </font>
    <font>
      <b/>
      <sz val="12"/>
      <color indexed="18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Arial"/>
      <family val="2"/>
    </font>
    <font>
      <b/>
      <u/>
      <sz val="12"/>
      <color indexed="18"/>
      <name val="Arial"/>
      <family val="2"/>
    </font>
    <font>
      <sz val="11"/>
      <color indexed="18"/>
      <name val="Arial"/>
      <family val="2"/>
    </font>
    <font>
      <sz val="10"/>
      <color indexed="1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2"/>
      <color theme="1" tint="0.249977111117893"/>
      <name val="Arial"/>
      <family val="2"/>
    </font>
    <font>
      <sz val="8"/>
      <name val="CG Times"/>
      <family val="1"/>
    </font>
    <font>
      <sz val="10"/>
      <name val="Arial"/>
      <family val="2"/>
    </font>
    <font>
      <b/>
      <sz val="14"/>
      <name val="Arial"/>
      <family val="2"/>
    </font>
    <font>
      <sz val="9"/>
      <color indexed="81"/>
      <name val="Tahoma"/>
      <family val="2"/>
    </font>
    <font>
      <b/>
      <sz val="14"/>
      <color indexed="1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3" fontId="0" fillId="0" borderId="0">
      <alignment vertical="top"/>
    </xf>
    <xf numFmtId="44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</cellStyleXfs>
  <cellXfs count="59">
    <xf numFmtId="3" fontId="0" fillId="0" borderId="0" xfId="0">
      <alignment vertical="top"/>
    </xf>
    <xf numFmtId="4" fontId="1" fillId="2" borderId="0" xfId="0" applyNumberFormat="1" applyFont="1" applyFill="1" applyAlignment="1">
      <alignment horizontal="center" vertical="center"/>
    </xf>
    <xf numFmtId="5" fontId="1" fillId="2" borderId="0" xfId="0" applyNumberFormat="1" applyFont="1" applyFill="1" applyAlignment="1">
      <alignment horizontal="center" vertical="center"/>
    </xf>
    <xf numFmtId="4" fontId="3" fillId="2" borderId="0" xfId="0" applyNumberFormat="1" applyFont="1" applyFill="1" applyAlignment="1">
      <alignment horizontal="left" vertical="center"/>
    </xf>
    <xf numFmtId="4" fontId="6" fillId="2" borderId="0" xfId="0" applyNumberFormat="1" applyFont="1" applyFill="1" applyAlignment="1">
      <alignment horizontal="left" vertical="center"/>
    </xf>
    <xf numFmtId="5" fontId="3" fillId="2" borderId="0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/>
    </xf>
    <xf numFmtId="4" fontId="7" fillId="2" borderId="0" xfId="0" applyNumberFormat="1" applyFont="1" applyFill="1" applyAlignment="1">
      <alignment horizontal="center" vertical="center"/>
    </xf>
    <xf numFmtId="4" fontId="7" fillId="2" borderId="0" xfId="0" applyNumberFormat="1" applyFont="1" applyFill="1" applyAlignment="1">
      <alignment horizontal="left" vertical="center"/>
    </xf>
    <xf numFmtId="3" fontId="7" fillId="2" borderId="0" xfId="0" applyNumberFormat="1" applyFont="1" applyFill="1" applyAlignment="1">
      <alignment horizontal="center" vertical="center"/>
    </xf>
    <xf numFmtId="3" fontId="7" fillId="2" borderId="0" xfId="0" applyNumberFormat="1" applyFont="1" applyFill="1" applyBorder="1" applyAlignment="1">
      <alignment horizontal="center" vertical="center"/>
    </xf>
    <xf numFmtId="4" fontId="1" fillId="2" borderId="0" xfId="0" applyNumberFormat="1" applyFont="1" applyFill="1" applyAlignment="1">
      <alignment horizontal="right" vertical="center"/>
    </xf>
    <xf numFmtId="4" fontId="9" fillId="2" borderId="0" xfId="0" applyNumberFormat="1" applyFont="1" applyFill="1" applyAlignment="1">
      <alignment horizontal="left" vertical="center"/>
    </xf>
    <xf numFmtId="4" fontId="9" fillId="2" borderId="0" xfId="0" applyNumberFormat="1" applyFont="1" applyFill="1" applyAlignment="1">
      <alignment horizontal="right" vertical="center"/>
    </xf>
    <xf numFmtId="4" fontId="9" fillId="2" borderId="0" xfId="0" applyNumberFormat="1" applyFont="1" applyFill="1" applyAlignment="1">
      <alignment horizontal="center" vertical="center"/>
    </xf>
    <xf numFmtId="5" fontId="9" fillId="2" borderId="0" xfId="0" applyNumberFormat="1" applyFont="1" applyFill="1" applyBorder="1" applyAlignment="1">
      <alignment horizontal="center" vertical="center"/>
    </xf>
    <xf numFmtId="5" fontId="1" fillId="4" borderId="0" xfId="0" applyNumberFormat="1" applyFont="1" applyFill="1" applyBorder="1" applyAlignment="1">
      <alignment horizontal="center" vertical="center"/>
    </xf>
    <xf numFmtId="5" fontId="9" fillId="2" borderId="0" xfId="0" applyNumberFormat="1" applyFont="1" applyFill="1" applyAlignment="1">
      <alignment horizontal="center" vertical="center"/>
    </xf>
    <xf numFmtId="4" fontId="1" fillId="2" borderId="0" xfId="0" applyNumberFormat="1" applyFont="1" applyFill="1" applyAlignment="1">
      <alignment horizontal="left" vertical="center"/>
    </xf>
    <xf numFmtId="164" fontId="8" fillId="2" borderId="0" xfId="0" applyNumberFormat="1" applyFont="1" applyFill="1" applyBorder="1" applyAlignment="1">
      <alignment horizontal="center" vertical="center"/>
    </xf>
    <xf numFmtId="164" fontId="8" fillId="2" borderId="0" xfId="0" applyNumberFormat="1" applyFont="1" applyFill="1" applyAlignment="1">
      <alignment horizontal="center" vertical="center"/>
    </xf>
    <xf numFmtId="4" fontId="1" fillId="2" borderId="0" xfId="0" applyNumberFormat="1" applyFont="1" applyFill="1" applyAlignment="1">
      <alignment vertical="center"/>
    </xf>
    <xf numFmtId="4" fontId="9" fillId="2" borderId="0" xfId="0" applyNumberFormat="1" applyFont="1" applyFill="1" applyAlignment="1">
      <alignment vertical="center"/>
    </xf>
    <xf numFmtId="1" fontId="9" fillId="2" borderId="0" xfId="0" applyNumberFormat="1" applyFont="1" applyFill="1" applyAlignment="1">
      <alignment vertical="center"/>
    </xf>
    <xf numFmtId="4" fontId="7" fillId="2" borderId="0" xfId="0" applyNumberFormat="1" applyFont="1" applyFill="1" applyAlignment="1">
      <alignment horizontal="right" vertical="center"/>
    </xf>
    <xf numFmtId="1" fontId="7" fillId="2" borderId="0" xfId="0" applyNumberFormat="1" applyFont="1" applyFill="1" applyAlignment="1">
      <alignment horizontal="right" vertical="center"/>
    </xf>
    <xf numFmtId="1" fontId="1" fillId="2" borderId="0" xfId="0" applyNumberFormat="1" applyFont="1" applyFill="1" applyAlignment="1">
      <alignment horizontal="center" vertical="center"/>
    </xf>
    <xf numFmtId="164" fontId="8" fillId="2" borderId="0" xfId="0" applyNumberFormat="1" applyFont="1" applyFill="1" applyBorder="1" applyAlignment="1">
      <alignment horizontal="left" vertical="center" wrapText="1"/>
    </xf>
    <xf numFmtId="4" fontId="1" fillId="4" borderId="0" xfId="0" applyNumberFormat="1" applyFont="1" applyFill="1" applyBorder="1" applyAlignment="1">
      <alignment horizontal="center" vertical="center"/>
    </xf>
    <xf numFmtId="4" fontId="6" fillId="4" borderId="0" xfId="0" applyNumberFormat="1" applyFont="1" applyFill="1" applyBorder="1" applyAlignment="1">
      <alignment horizontal="left" vertical="center"/>
    </xf>
    <xf numFmtId="5" fontId="3" fillId="2" borderId="8" xfId="0" applyNumberFormat="1" applyFont="1" applyFill="1" applyBorder="1" applyAlignment="1">
      <alignment horizontal="center" vertical="center"/>
    </xf>
    <xf numFmtId="7" fontId="9" fillId="2" borderId="0" xfId="0" applyNumberFormat="1" applyFont="1" applyFill="1" applyBorder="1" applyAlignment="1">
      <alignment horizontal="right" vertical="center"/>
    </xf>
    <xf numFmtId="7" fontId="10" fillId="2" borderId="9" xfId="0" applyNumberFormat="1" applyFont="1" applyFill="1" applyBorder="1" applyAlignment="1">
      <alignment horizontal="right" vertical="center"/>
    </xf>
    <xf numFmtId="7" fontId="1" fillId="2" borderId="0" xfId="0" applyNumberFormat="1" applyFont="1" applyFill="1" applyAlignment="1">
      <alignment horizontal="right" vertical="center"/>
    </xf>
    <xf numFmtId="7" fontId="3" fillId="2" borderId="9" xfId="1" applyNumberFormat="1" applyFont="1" applyFill="1" applyBorder="1" applyAlignment="1">
      <alignment horizontal="right" vertical="center"/>
    </xf>
    <xf numFmtId="5" fontId="3" fillId="2" borderId="0" xfId="0" applyNumberFormat="1" applyFont="1" applyFill="1" applyAlignment="1">
      <alignment horizontal="right" vertical="center" indent="2"/>
    </xf>
    <xf numFmtId="5" fontId="1" fillId="2" borderId="0" xfId="0" applyNumberFormat="1" applyFont="1" applyFill="1" applyAlignment="1">
      <alignment horizontal="right" vertical="center" indent="2"/>
    </xf>
    <xf numFmtId="5" fontId="12" fillId="0" borderId="0" xfId="0" applyNumberFormat="1" applyFont="1" applyFill="1" applyAlignment="1">
      <alignment horizontal="right" vertical="center" indent="2"/>
    </xf>
    <xf numFmtId="7" fontId="1" fillId="2" borderId="8" xfId="0" applyNumberFormat="1" applyFont="1" applyFill="1" applyBorder="1" applyAlignment="1">
      <alignment horizontal="right" vertical="center"/>
    </xf>
    <xf numFmtId="7" fontId="3" fillId="2" borderId="0" xfId="0" applyNumberFormat="1" applyFont="1" applyFill="1" applyAlignment="1">
      <alignment horizontal="right" vertical="center"/>
    </xf>
    <xf numFmtId="7" fontId="17" fillId="2" borderId="10" xfId="0" applyNumberFormat="1" applyFont="1" applyFill="1" applyBorder="1" applyAlignment="1">
      <alignment horizontal="right" vertical="center"/>
    </xf>
    <xf numFmtId="5" fontId="15" fillId="0" borderId="10" xfId="0" applyNumberFormat="1" applyFont="1" applyFill="1" applyBorder="1" applyAlignment="1">
      <alignment horizontal="right" vertical="center"/>
    </xf>
    <xf numFmtId="9" fontId="1" fillId="2" borderId="8" xfId="2" applyFont="1" applyFill="1" applyBorder="1" applyAlignment="1">
      <alignment horizontal="right" vertical="center"/>
    </xf>
    <xf numFmtId="4" fontId="2" fillId="2" borderId="0" xfId="0" applyNumberFormat="1" applyFont="1" applyFill="1" applyAlignment="1">
      <alignment horizontal="left" vertical="center"/>
    </xf>
    <xf numFmtId="4" fontId="2" fillId="2" borderId="0" xfId="0" applyNumberFormat="1" applyFont="1" applyFill="1" applyAlignment="1">
      <alignment horizontal="left" vertical="center"/>
    </xf>
    <xf numFmtId="4" fontId="1" fillId="2" borderId="0" xfId="0" applyNumberFormat="1" applyFont="1" applyFill="1" applyAlignment="1">
      <alignment horizontal="center" vertical="center"/>
    </xf>
    <xf numFmtId="4" fontId="1" fillId="2" borderId="0" xfId="0" applyNumberFormat="1" applyFont="1" applyFill="1" applyAlignment="1">
      <alignment horizontal="center" vertical="center"/>
    </xf>
    <xf numFmtId="164" fontId="8" fillId="2" borderId="0" xfId="0" applyNumberFormat="1" applyFont="1" applyFill="1" applyBorder="1" applyAlignment="1">
      <alignment horizontal="left" vertical="center" wrapText="1"/>
    </xf>
    <xf numFmtId="4" fontId="4" fillId="3" borderId="1" xfId="0" applyNumberFormat="1" applyFont="1" applyFill="1" applyBorder="1" applyAlignment="1">
      <alignment horizontal="center" vertical="center"/>
    </xf>
    <xf numFmtId="4" fontId="4" fillId="3" borderId="0" xfId="0" applyNumberFormat="1" applyFont="1" applyFill="1" applyBorder="1" applyAlignment="1">
      <alignment horizontal="center" vertical="center"/>
    </xf>
    <xf numFmtId="5" fontId="3" fillId="2" borderId="2" xfId="0" applyNumberFormat="1" applyFont="1" applyFill="1" applyBorder="1" applyAlignment="1">
      <alignment horizontal="center" vertical="center" wrapText="1"/>
    </xf>
    <xf numFmtId="5" fontId="3" fillId="2" borderId="4" xfId="0" applyNumberFormat="1" applyFont="1" applyFill="1" applyBorder="1" applyAlignment="1">
      <alignment horizontal="center" vertical="center" wrapText="1"/>
    </xf>
    <xf numFmtId="5" fontId="3" fillId="2" borderId="6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4" fontId="3" fillId="2" borderId="5" xfId="0" applyNumberFormat="1" applyFont="1" applyFill="1" applyBorder="1" applyAlignment="1">
      <alignment horizontal="center" vertical="center" wrapText="1"/>
    </xf>
    <xf numFmtId="4" fontId="3" fillId="2" borderId="7" xfId="0" applyNumberFormat="1" applyFont="1" applyFill="1" applyBorder="1" applyAlignment="1">
      <alignment horizontal="center" vertical="center" wrapText="1"/>
    </xf>
    <xf numFmtId="5" fontId="5" fillId="3" borderId="0" xfId="0" applyNumberFormat="1" applyFont="1" applyFill="1" applyAlignment="1">
      <alignment horizontal="center" vertical="center" wrapText="1"/>
    </xf>
  </cellXfs>
  <cellStyles count="5">
    <cellStyle name="Comma 2" xfId="4"/>
    <cellStyle name="Currency" xfId="1" builtinId="4"/>
    <cellStyle name="Normal" xfId="0" builtinId="0"/>
    <cellStyle name="Normal 2" xfId="3"/>
    <cellStyle name="Percent" xfId="2" builtinId="5"/>
  </cellStyles>
  <dxfs count="41"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385"/>
  <sheetViews>
    <sheetView tabSelected="1" zoomScale="80" zoomScaleNormal="80" workbookViewId="0">
      <pane ySplit="6" topLeftCell="A7" activePane="bottomLeft" state="frozen"/>
      <selection pane="bottomLeft" activeCell="J374" sqref="J374"/>
    </sheetView>
  </sheetViews>
  <sheetFormatPr defaultColWidth="19.1640625" defaultRowHeight="15" x14ac:dyDescent="0.2"/>
  <cols>
    <col min="1" max="1" width="7.1640625" style="1" customWidth="1"/>
    <col min="2" max="2" width="60.33203125" style="1" customWidth="1"/>
    <col min="3" max="4" width="19.83203125" style="1" customWidth="1"/>
    <col min="5" max="5" width="3.83203125" style="1" customWidth="1"/>
    <col min="6" max="6" width="27.5" style="2" customWidth="1"/>
    <col min="7" max="7" width="2.6640625" style="1" customWidth="1"/>
    <col min="8" max="9" width="38.33203125" style="1" customWidth="1"/>
    <col min="10" max="10" width="23.6640625" style="2" customWidth="1"/>
    <col min="11" max="16384" width="19.1640625" style="1"/>
  </cols>
  <sheetData>
    <row r="1" spans="1:10" ht="8.25" customHeight="1" x14ac:dyDescent="0.2">
      <c r="C1" s="3"/>
      <c r="D1" s="3"/>
    </row>
    <row r="2" spans="1:10" ht="20.25" x14ac:dyDescent="0.2">
      <c r="B2" s="45" t="s">
        <v>42</v>
      </c>
      <c r="C2" s="44"/>
      <c r="F2" s="31" t="s">
        <v>0</v>
      </c>
      <c r="H2" s="49" t="s">
        <v>5</v>
      </c>
      <c r="I2" s="50"/>
      <c r="J2" s="50"/>
    </row>
    <row r="3" spans="1:10" ht="20.25" x14ac:dyDescent="0.2">
      <c r="B3" s="45" t="s">
        <v>43</v>
      </c>
      <c r="F3" s="51" t="s">
        <v>1</v>
      </c>
      <c r="H3" s="54" t="s">
        <v>39</v>
      </c>
      <c r="I3" s="55"/>
      <c r="J3" s="58" t="s">
        <v>40</v>
      </c>
    </row>
    <row r="4" spans="1:10" ht="15.75" customHeight="1" x14ac:dyDescent="0.2">
      <c r="F4" s="52"/>
      <c r="H4" s="54"/>
      <c r="I4" s="55"/>
      <c r="J4" s="58"/>
    </row>
    <row r="5" spans="1:10" ht="15.75" customHeight="1" x14ac:dyDescent="0.2">
      <c r="F5" s="53"/>
      <c r="H5" s="56"/>
      <c r="I5" s="57"/>
      <c r="J5" s="58"/>
    </row>
    <row r="6" spans="1:10" ht="9" customHeight="1" x14ac:dyDescent="0.2">
      <c r="D6" s="29"/>
      <c r="E6" s="29"/>
    </row>
    <row r="7" spans="1:10" ht="18" customHeight="1" x14ac:dyDescent="0.2">
      <c r="B7" s="4" t="s">
        <v>3</v>
      </c>
      <c r="C7" s="4"/>
      <c r="D7" s="30"/>
      <c r="E7" s="29"/>
      <c r="F7" s="5"/>
      <c r="H7" s="6"/>
      <c r="I7" s="7"/>
      <c r="J7" s="5"/>
    </row>
    <row r="8" spans="1:10" ht="18" customHeight="1" x14ac:dyDescent="0.2">
      <c r="B8" s="8" t="s">
        <v>2</v>
      </c>
      <c r="C8" s="9"/>
      <c r="D8" s="8"/>
      <c r="F8" s="5"/>
      <c r="H8" s="6"/>
      <c r="I8" s="28"/>
      <c r="J8" s="5"/>
    </row>
    <row r="9" spans="1:10" ht="15.95" customHeight="1" x14ac:dyDescent="0.2">
      <c r="A9" s="10">
        <v>1</v>
      </c>
      <c r="B9" s="48"/>
      <c r="C9" s="48"/>
      <c r="D9" s="48"/>
      <c r="E9" s="48"/>
      <c r="F9" s="32">
        <v>0</v>
      </c>
      <c r="H9" s="48"/>
      <c r="I9" s="48"/>
      <c r="J9" s="34">
        <f>F9</f>
        <v>0</v>
      </c>
    </row>
    <row r="10" spans="1:10" ht="15.95" customHeight="1" x14ac:dyDescent="0.2">
      <c r="A10" s="11">
        <v>2</v>
      </c>
      <c r="B10" s="48"/>
      <c r="C10" s="48"/>
      <c r="D10" s="48"/>
      <c r="E10" s="48"/>
      <c r="F10" s="32">
        <v>0</v>
      </c>
      <c r="H10" s="48"/>
      <c r="I10" s="48"/>
      <c r="J10" s="34">
        <f t="shared" ref="J10:J13" si="0">F10</f>
        <v>0</v>
      </c>
    </row>
    <row r="11" spans="1:10" ht="15.95" customHeight="1" x14ac:dyDescent="0.2">
      <c r="A11" s="11">
        <v>3</v>
      </c>
      <c r="B11" s="48"/>
      <c r="C11" s="48"/>
      <c r="D11" s="48"/>
      <c r="E11" s="48"/>
      <c r="F11" s="32">
        <v>0</v>
      </c>
      <c r="H11" s="48"/>
      <c r="I11" s="48"/>
      <c r="J11" s="34">
        <f t="shared" si="0"/>
        <v>0</v>
      </c>
    </row>
    <row r="12" spans="1:10" ht="15.95" customHeight="1" x14ac:dyDescent="0.2">
      <c r="A12" s="11">
        <v>4</v>
      </c>
      <c r="B12" s="48"/>
      <c r="C12" s="48"/>
      <c r="D12" s="48"/>
      <c r="E12" s="48"/>
      <c r="F12" s="32">
        <v>0</v>
      </c>
      <c r="H12" s="48"/>
      <c r="I12" s="48"/>
      <c r="J12" s="34">
        <f t="shared" si="0"/>
        <v>0</v>
      </c>
    </row>
    <row r="13" spans="1:10" ht="15.95" customHeight="1" x14ac:dyDescent="0.2">
      <c r="A13" s="11">
        <v>5</v>
      </c>
      <c r="B13" s="48"/>
      <c r="C13" s="48"/>
      <c r="D13" s="48"/>
      <c r="E13" s="48"/>
      <c r="F13" s="32">
        <v>0</v>
      </c>
      <c r="H13" s="48"/>
      <c r="I13" s="48"/>
      <c r="J13" s="34">
        <f t="shared" si="0"/>
        <v>0</v>
      </c>
    </row>
    <row r="14" spans="1:10" ht="18" customHeight="1" thickBot="1" x14ac:dyDescent="0.25">
      <c r="A14" s="10"/>
      <c r="B14" s="48"/>
      <c r="C14" s="48"/>
      <c r="D14" s="48"/>
      <c r="E14" s="48"/>
      <c r="F14" s="33">
        <f>SUM(F9:F13)</f>
        <v>0</v>
      </c>
      <c r="H14" s="48"/>
      <c r="I14" s="48"/>
      <c r="J14" s="35">
        <f>ROUNDDOWN(SUM(J9:J13),0)</f>
        <v>0</v>
      </c>
    </row>
    <row r="15" spans="1:10" ht="15.75" thickTop="1" x14ac:dyDescent="0.2">
      <c r="A15" s="10"/>
      <c r="C15" s="13"/>
      <c r="D15" s="15"/>
      <c r="E15" s="15"/>
      <c r="F15" s="18"/>
      <c r="H15" s="48"/>
      <c r="I15" s="48"/>
    </row>
    <row r="16" spans="1:10" ht="18" customHeight="1" x14ac:dyDescent="0.2">
      <c r="B16" s="4" t="s">
        <v>4</v>
      </c>
      <c r="C16" s="4"/>
      <c r="D16" s="30"/>
      <c r="E16" s="29"/>
      <c r="F16" s="5"/>
      <c r="H16" s="6"/>
      <c r="I16" s="7"/>
      <c r="J16" s="5"/>
    </row>
    <row r="17" spans="1:10" ht="18" customHeight="1" x14ac:dyDescent="0.2">
      <c r="B17" s="8" t="s">
        <v>2</v>
      </c>
      <c r="C17" s="9"/>
      <c r="D17" s="8"/>
      <c r="F17" s="5"/>
      <c r="H17" s="6"/>
      <c r="I17" s="28"/>
      <c r="J17" s="5"/>
    </row>
    <row r="18" spans="1:10" ht="15.95" customHeight="1" x14ac:dyDescent="0.2">
      <c r="A18" s="10">
        <v>1</v>
      </c>
      <c r="B18" s="48"/>
      <c r="C18" s="48"/>
      <c r="D18" s="48"/>
      <c r="E18" s="48"/>
      <c r="F18" s="32">
        <v>0</v>
      </c>
      <c r="H18" s="48"/>
      <c r="I18" s="48"/>
      <c r="J18" s="34">
        <f>F18</f>
        <v>0</v>
      </c>
    </row>
    <row r="19" spans="1:10" ht="15.95" customHeight="1" x14ac:dyDescent="0.2">
      <c r="A19" s="11">
        <v>2</v>
      </c>
      <c r="B19" s="48"/>
      <c r="C19" s="48"/>
      <c r="D19" s="48"/>
      <c r="E19" s="48"/>
      <c r="F19" s="32">
        <v>0</v>
      </c>
      <c r="H19" s="48"/>
      <c r="I19" s="48"/>
      <c r="J19" s="34">
        <f t="shared" ref="J19:J22" si="1">F19</f>
        <v>0</v>
      </c>
    </row>
    <row r="20" spans="1:10" ht="15.95" customHeight="1" x14ac:dyDescent="0.2">
      <c r="A20" s="11">
        <v>3</v>
      </c>
      <c r="B20" s="48"/>
      <c r="C20" s="48"/>
      <c r="D20" s="48"/>
      <c r="E20" s="48"/>
      <c r="F20" s="32">
        <v>0</v>
      </c>
      <c r="H20" s="48"/>
      <c r="I20" s="48"/>
      <c r="J20" s="34">
        <f t="shared" si="1"/>
        <v>0</v>
      </c>
    </row>
    <row r="21" spans="1:10" ht="15.95" customHeight="1" x14ac:dyDescent="0.2">
      <c r="A21" s="11">
        <v>4</v>
      </c>
      <c r="B21" s="48"/>
      <c r="C21" s="48"/>
      <c r="D21" s="48"/>
      <c r="E21" s="48"/>
      <c r="F21" s="32">
        <v>0</v>
      </c>
      <c r="H21" s="48"/>
      <c r="I21" s="48"/>
      <c r="J21" s="34">
        <f t="shared" si="1"/>
        <v>0</v>
      </c>
    </row>
    <row r="22" spans="1:10" ht="15.95" customHeight="1" x14ac:dyDescent="0.2">
      <c r="A22" s="11">
        <v>5</v>
      </c>
      <c r="B22" s="48"/>
      <c r="C22" s="48"/>
      <c r="D22" s="48"/>
      <c r="E22" s="48"/>
      <c r="F22" s="32">
        <v>0</v>
      </c>
      <c r="H22" s="48"/>
      <c r="I22" s="48"/>
      <c r="J22" s="34">
        <f t="shared" si="1"/>
        <v>0</v>
      </c>
    </row>
    <row r="23" spans="1:10" ht="18" customHeight="1" thickBot="1" x14ac:dyDescent="0.25">
      <c r="A23" s="10"/>
      <c r="B23" s="48"/>
      <c r="C23" s="48"/>
      <c r="D23" s="48"/>
      <c r="E23" s="48"/>
      <c r="F23" s="33">
        <f>SUM(F18:F22)</f>
        <v>0</v>
      </c>
      <c r="H23" s="48"/>
      <c r="I23" s="48"/>
      <c r="J23" s="35">
        <f>ROUNDDOWN(SUM(J18:J22),0)</f>
        <v>0</v>
      </c>
    </row>
    <row r="24" spans="1:10" ht="15.75" thickTop="1" x14ac:dyDescent="0.2">
      <c r="A24" s="10"/>
      <c r="C24" s="13"/>
      <c r="D24" s="15"/>
      <c r="E24" s="15"/>
      <c r="F24" s="18"/>
      <c r="H24" s="48"/>
      <c r="I24" s="48"/>
    </row>
    <row r="25" spans="1:10" ht="18" customHeight="1" x14ac:dyDescent="0.2">
      <c r="B25" s="4" t="s">
        <v>7</v>
      </c>
      <c r="C25" s="4"/>
      <c r="D25" s="30"/>
      <c r="E25" s="29"/>
      <c r="F25" s="5"/>
      <c r="H25" s="6"/>
      <c r="I25" s="7"/>
      <c r="J25" s="5"/>
    </row>
    <row r="26" spans="1:10" ht="18" customHeight="1" x14ac:dyDescent="0.2">
      <c r="B26" s="46" t="s">
        <v>44</v>
      </c>
      <c r="C26" s="9"/>
      <c r="D26" s="8"/>
      <c r="F26" s="5"/>
      <c r="H26" s="6"/>
      <c r="I26" s="28"/>
      <c r="J26" s="5"/>
    </row>
    <row r="27" spans="1:10" ht="15.95" customHeight="1" x14ac:dyDescent="0.2">
      <c r="A27" s="10">
        <v>1</v>
      </c>
      <c r="B27" s="48"/>
      <c r="C27" s="48"/>
      <c r="D27" s="48"/>
      <c r="E27" s="48"/>
      <c r="F27" s="32">
        <v>0</v>
      </c>
      <c r="H27" s="48"/>
      <c r="I27" s="48"/>
      <c r="J27" s="34">
        <f>F27</f>
        <v>0</v>
      </c>
    </row>
    <row r="28" spans="1:10" ht="15.95" customHeight="1" x14ac:dyDescent="0.2">
      <c r="A28" s="11">
        <v>2</v>
      </c>
      <c r="B28" s="48"/>
      <c r="C28" s="48"/>
      <c r="D28" s="48"/>
      <c r="E28" s="48"/>
      <c r="F28" s="32">
        <v>0</v>
      </c>
      <c r="H28" s="48"/>
      <c r="I28" s="48"/>
      <c r="J28" s="34">
        <f t="shared" ref="J28:J31" si="2">F28</f>
        <v>0</v>
      </c>
    </row>
    <row r="29" spans="1:10" ht="15.95" customHeight="1" x14ac:dyDescent="0.2">
      <c r="A29" s="11">
        <v>3</v>
      </c>
      <c r="B29" s="48"/>
      <c r="C29" s="48"/>
      <c r="D29" s="48"/>
      <c r="E29" s="48"/>
      <c r="F29" s="32">
        <v>0</v>
      </c>
      <c r="H29" s="48"/>
      <c r="I29" s="48"/>
      <c r="J29" s="34">
        <f t="shared" si="2"/>
        <v>0</v>
      </c>
    </row>
    <row r="30" spans="1:10" ht="15.95" customHeight="1" x14ac:dyDescent="0.2">
      <c r="A30" s="11">
        <v>4</v>
      </c>
      <c r="B30" s="48"/>
      <c r="C30" s="48"/>
      <c r="D30" s="48"/>
      <c r="E30" s="48"/>
      <c r="F30" s="32">
        <v>0</v>
      </c>
      <c r="H30" s="48"/>
      <c r="I30" s="48"/>
      <c r="J30" s="34">
        <f t="shared" si="2"/>
        <v>0</v>
      </c>
    </row>
    <row r="31" spans="1:10" ht="15.95" customHeight="1" x14ac:dyDescent="0.2">
      <c r="A31" s="11">
        <v>5</v>
      </c>
      <c r="B31" s="48"/>
      <c r="C31" s="48"/>
      <c r="D31" s="48"/>
      <c r="E31" s="48"/>
      <c r="F31" s="32">
        <v>0</v>
      </c>
      <c r="H31" s="48"/>
      <c r="I31" s="48"/>
      <c r="J31" s="34">
        <f t="shared" si="2"/>
        <v>0</v>
      </c>
    </row>
    <row r="32" spans="1:10" ht="18" customHeight="1" thickBot="1" x14ac:dyDescent="0.25">
      <c r="A32" s="10"/>
      <c r="B32" s="48"/>
      <c r="C32" s="48"/>
      <c r="D32" s="48"/>
      <c r="E32" s="48"/>
      <c r="F32" s="33">
        <f>SUM(F27:F31)</f>
        <v>0</v>
      </c>
      <c r="H32" s="48"/>
      <c r="I32" s="48"/>
      <c r="J32" s="35">
        <f>ROUNDDOWN(SUM(J27:J31),0)</f>
        <v>0</v>
      </c>
    </row>
    <row r="33" spans="1:10" ht="15.75" thickTop="1" x14ac:dyDescent="0.2">
      <c r="A33" s="10"/>
      <c r="C33" s="13"/>
      <c r="D33" s="15"/>
      <c r="E33" s="15"/>
      <c r="F33" s="18"/>
      <c r="H33" s="48"/>
      <c r="I33" s="48"/>
    </row>
    <row r="34" spans="1:10" ht="18" customHeight="1" x14ac:dyDescent="0.2">
      <c r="B34" s="4" t="s">
        <v>41</v>
      </c>
      <c r="C34" s="4"/>
      <c r="D34" s="30"/>
      <c r="E34" s="29"/>
      <c r="F34" s="5"/>
      <c r="H34" s="6"/>
      <c r="I34" s="7"/>
      <c r="J34" s="5"/>
    </row>
    <row r="35" spans="1:10" ht="18" customHeight="1" x14ac:dyDescent="0.2">
      <c r="B35" s="47" t="s">
        <v>44</v>
      </c>
      <c r="C35" s="9"/>
      <c r="D35" s="8"/>
      <c r="F35" s="5"/>
      <c r="H35" s="6"/>
      <c r="I35" s="28"/>
      <c r="J35" s="5"/>
    </row>
    <row r="36" spans="1:10" ht="15.95" customHeight="1" x14ac:dyDescent="0.2">
      <c r="A36" s="10">
        <v>1</v>
      </c>
      <c r="B36" s="48"/>
      <c r="C36" s="48"/>
      <c r="D36" s="48"/>
      <c r="E36" s="48"/>
      <c r="F36" s="32">
        <v>0</v>
      </c>
      <c r="H36" s="48"/>
      <c r="I36" s="48"/>
      <c r="J36" s="34">
        <f>F36</f>
        <v>0</v>
      </c>
    </row>
    <row r="37" spans="1:10" ht="15.95" customHeight="1" x14ac:dyDescent="0.2">
      <c r="A37" s="11">
        <v>2</v>
      </c>
      <c r="B37" s="48"/>
      <c r="C37" s="48"/>
      <c r="D37" s="48"/>
      <c r="E37" s="48"/>
      <c r="F37" s="32">
        <v>0</v>
      </c>
      <c r="H37" s="48"/>
      <c r="I37" s="48"/>
      <c r="J37" s="34">
        <f t="shared" ref="J37:J40" si="3">F37</f>
        <v>0</v>
      </c>
    </row>
    <row r="38" spans="1:10" ht="15.95" customHeight="1" x14ac:dyDescent="0.2">
      <c r="A38" s="11">
        <v>3</v>
      </c>
      <c r="B38" s="48"/>
      <c r="C38" s="48"/>
      <c r="D38" s="48"/>
      <c r="E38" s="48"/>
      <c r="F38" s="32">
        <v>0</v>
      </c>
      <c r="H38" s="48"/>
      <c r="I38" s="48"/>
      <c r="J38" s="34">
        <f t="shared" si="3"/>
        <v>0</v>
      </c>
    </row>
    <row r="39" spans="1:10" ht="15.95" customHeight="1" x14ac:dyDescent="0.2">
      <c r="A39" s="11">
        <v>4</v>
      </c>
      <c r="B39" s="48"/>
      <c r="C39" s="48"/>
      <c r="D39" s="48"/>
      <c r="E39" s="48"/>
      <c r="F39" s="32">
        <v>0</v>
      </c>
      <c r="H39" s="48"/>
      <c r="I39" s="48"/>
      <c r="J39" s="34">
        <f t="shared" si="3"/>
        <v>0</v>
      </c>
    </row>
    <row r="40" spans="1:10" ht="15.95" customHeight="1" x14ac:dyDescent="0.2">
      <c r="A40" s="11">
        <v>5</v>
      </c>
      <c r="B40" s="48"/>
      <c r="C40" s="48"/>
      <c r="D40" s="48"/>
      <c r="E40" s="48"/>
      <c r="F40" s="32">
        <v>0</v>
      </c>
      <c r="H40" s="48"/>
      <c r="I40" s="48"/>
      <c r="J40" s="34">
        <f t="shared" si="3"/>
        <v>0</v>
      </c>
    </row>
    <row r="41" spans="1:10" ht="18" customHeight="1" thickBot="1" x14ac:dyDescent="0.25">
      <c r="A41" s="10"/>
      <c r="B41" s="48"/>
      <c r="C41" s="48"/>
      <c r="D41" s="48"/>
      <c r="E41" s="48"/>
      <c r="F41" s="33">
        <f>SUM(F36:F40)</f>
        <v>0</v>
      </c>
      <c r="H41" s="48"/>
      <c r="I41" s="48"/>
      <c r="J41" s="35">
        <f>ROUNDDOWN(SUM(J36:J40),0)</f>
        <v>0</v>
      </c>
    </row>
    <row r="42" spans="1:10" ht="15.75" thickTop="1" x14ac:dyDescent="0.2">
      <c r="A42" s="10"/>
      <c r="C42" s="13"/>
      <c r="D42" s="15"/>
      <c r="E42" s="15"/>
      <c r="F42" s="18"/>
      <c r="H42" s="48"/>
      <c r="I42" s="48"/>
    </row>
    <row r="43" spans="1:10" ht="18" customHeight="1" x14ac:dyDescent="0.2">
      <c r="B43" s="4" t="s">
        <v>6</v>
      </c>
      <c r="C43" s="4"/>
      <c r="D43" s="30"/>
      <c r="E43" s="29"/>
      <c r="F43" s="5"/>
      <c r="H43" s="6"/>
      <c r="I43" s="7"/>
      <c r="J43" s="5"/>
    </row>
    <row r="44" spans="1:10" ht="18" customHeight="1" x14ac:dyDescent="0.2">
      <c r="B44" s="8" t="s">
        <v>2</v>
      </c>
      <c r="C44" s="9"/>
      <c r="D44" s="8"/>
      <c r="F44" s="5"/>
      <c r="H44" s="6"/>
      <c r="I44" s="28"/>
      <c r="J44" s="5"/>
    </row>
    <row r="45" spans="1:10" ht="15.95" customHeight="1" x14ac:dyDescent="0.2">
      <c r="A45" s="10">
        <v>1</v>
      </c>
      <c r="B45" s="48"/>
      <c r="C45" s="48"/>
      <c r="D45" s="48"/>
      <c r="E45" s="48"/>
      <c r="F45" s="32">
        <v>0</v>
      </c>
      <c r="H45" s="48"/>
      <c r="I45" s="48"/>
      <c r="J45" s="34">
        <f>F45</f>
        <v>0</v>
      </c>
    </row>
    <row r="46" spans="1:10" ht="15.95" customHeight="1" x14ac:dyDescent="0.2">
      <c r="A46" s="11">
        <v>2</v>
      </c>
      <c r="B46" s="48"/>
      <c r="C46" s="48"/>
      <c r="D46" s="48"/>
      <c r="E46" s="48"/>
      <c r="F46" s="32">
        <v>0</v>
      </c>
      <c r="H46" s="48"/>
      <c r="I46" s="48"/>
      <c r="J46" s="34">
        <f t="shared" ref="J46:J49" si="4">F46</f>
        <v>0</v>
      </c>
    </row>
    <row r="47" spans="1:10" ht="15.95" customHeight="1" x14ac:dyDescent="0.2">
      <c r="A47" s="11">
        <v>3</v>
      </c>
      <c r="B47" s="48"/>
      <c r="C47" s="48"/>
      <c r="D47" s="48"/>
      <c r="E47" s="48"/>
      <c r="F47" s="32">
        <v>0</v>
      </c>
      <c r="H47" s="48"/>
      <c r="I47" s="48"/>
      <c r="J47" s="34">
        <f t="shared" si="4"/>
        <v>0</v>
      </c>
    </row>
    <row r="48" spans="1:10" ht="15.95" customHeight="1" x14ac:dyDescent="0.2">
      <c r="A48" s="11">
        <v>4</v>
      </c>
      <c r="B48" s="48"/>
      <c r="C48" s="48"/>
      <c r="D48" s="48"/>
      <c r="E48" s="48"/>
      <c r="F48" s="32">
        <v>0</v>
      </c>
      <c r="H48" s="48"/>
      <c r="I48" s="48"/>
      <c r="J48" s="34">
        <f t="shared" si="4"/>
        <v>0</v>
      </c>
    </row>
    <row r="49" spans="1:10" ht="15.95" customHeight="1" x14ac:dyDescent="0.2">
      <c r="A49" s="11">
        <v>5</v>
      </c>
      <c r="B49" s="48"/>
      <c r="C49" s="48"/>
      <c r="D49" s="48"/>
      <c r="E49" s="48"/>
      <c r="F49" s="32">
        <v>0</v>
      </c>
      <c r="H49" s="48"/>
      <c r="I49" s="48"/>
      <c r="J49" s="34">
        <f t="shared" si="4"/>
        <v>0</v>
      </c>
    </row>
    <row r="50" spans="1:10" ht="18" customHeight="1" thickBot="1" x14ac:dyDescent="0.25">
      <c r="A50" s="10"/>
      <c r="B50" s="48"/>
      <c r="C50" s="48"/>
      <c r="D50" s="48"/>
      <c r="E50" s="48"/>
      <c r="F50" s="33">
        <f>SUM(F45:F49)</f>
        <v>0</v>
      </c>
      <c r="H50" s="48"/>
      <c r="I50" s="48"/>
      <c r="J50" s="35">
        <f>ROUNDDOWN(SUM(J45:J49),0)</f>
        <v>0</v>
      </c>
    </row>
    <row r="51" spans="1:10" ht="15.75" thickTop="1" x14ac:dyDescent="0.2">
      <c r="A51" s="10"/>
      <c r="C51" s="13"/>
      <c r="D51" s="15"/>
      <c r="E51" s="15"/>
      <c r="F51" s="18"/>
      <c r="H51" s="48"/>
      <c r="I51" s="48"/>
    </row>
    <row r="52" spans="1:10" ht="18" customHeight="1" x14ac:dyDescent="0.2">
      <c r="B52" s="4" t="s">
        <v>8</v>
      </c>
      <c r="C52" s="4"/>
      <c r="D52" s="30"/>
      <c r="E52" s="29"/>
      <c r="F52" s="5"/>
      <c r="H52" s="6"/>
      <c r="I52" s="7"/>
      <c r="J52" s="5"/>
    </row>
    <row r="53" spans="1:10" ht="18" customHeight="1" x14ac:dyDescent="0.2">
      <c r="B53" s="8" t="s">
        <v>2</v>
      </c>
      <c r="C53" s="9"/>
      <c r="D53" s="8"/>
      <c r="F53" s="5"/>
      <c r="H53" s="6"/>
      <c r="I53" s="28"/>
      <c r="J53" s="5"/>
    </row>
    <row r="54" spans="1:10" ht="15.95" customHeight="1" x14ac:dyDescent="0.2">
      <c r="A54" s="10">
        <v>1</v>
      </c>
      <c r="B54" s="48"/>
      <c r="C54" s="48"/>
      <c r="D54" s="48"/>
      <c r="E54" s="48"/>
      <c r="F54" s="32">
        <v>0</v>
      </c>
      <c r="H54" s="48"/>
      <c r="I54" s="48"/>
      <c r="J54" s="34">
        <f>F54</f>
        <v>0</v>
      </c>
    </row>
    <row r="55" spans="1:10" ht="15.95" customHeight="1" x14ac:dyDescent="0.2">
      <c r="A55" s="11">
        <v>2</v>
      </c>
      <c r="B55" s="48"/>
      <c r="C55" s="48"/>
      <c r="D55" s="48"/>
      <c r="E55" s="48"/>
      <c r="F55" s="32">
        <v>0</v>
      </c>
      <c r="H55" s="48"/>
      <c r="I55" s="48"/>
      <c r="J55" s="34">
        <f t="shared" ref="J55:J58" si="5">F55</f>
        <v>0</v>
      </c>
    </row>
    <row r="56" spans="1:10" ht="15.95" customHeight="1" x14ac:dyDescent="0.2">
      <c r="A56" s="11">
        <v>3</v>
      </c>
      <c r="B56" s="48"/>
      <c r="C56" s="48"/>
      <c r="D56" s="48"/>
      <c r="E56" s="48"/>
      <c r="F56" s="32">
        <v>0</v>
      </c>
      <c r="H56" s="48"/>
      <c r="I56" s="48"/>
      <c r="J56" s="34">
        <f t="shared" si="5"/>
        <v>0</v>
      </c>
    </row>
    <row r="57" spans="1:10" ht="15.95" customHeight="1" x14ac:dyDescent="0.2">
      <c r="A57" s="11">
        <v>4</v>
      </c>
      <c r="B57" s="48"/>
      <c r="C57" s="48"/>
      <c r="D57" s="48"/>
      <c r="E57" s="48"/>
      <c r="F57" s="32">
        <v>0</v>
      </c>
      <c r="H57" s="48"/>
      <c r="I57" s="48"/>
      <c r="J57" s="34">
        <f t="shared" si="5"/>
        <v>0</v>
      </c>
    </row>
    <row r="58" spans="1:10" ht="15.95" customHeight="1" x14ac:dyDescent="0.2">
      <c r="A58" s="11">
        <v>5</v>
      </c>
      <c r="B58" s="48"/>
      <c r="C58" s="48"/>
      <c r="D58" s="48"/>
      <c r="E58" s="48"/>
      <c r="F58" s="32">
        <v>0</v>
      </c>
      <c r="H58" s="48"/>
      <c r="I58" s="48"/>
      <c r="J58" s="34">
        <f t="shared" si="5"/>
        <v>0</v>
      </c>
    </row>
    <row r="59" spans="1:10" ht="18" customHeight="1" thickBot="1" x14ac:dyDescent="0.25">
      <c r="A59" s="10"/>
      <c r="B59" s="48"/>
      <c r="C59" s="48"/>
      <c r="D59" s="48"/>
      <c r="E59" s="48"/>
      <c r="F59" s="33">
        <f>SUM(F54:F58)</f>
        <v>0</v>
      </c>
      <c r="H59" s="48"/>
      <c r="I59" s="48"/>
      <c r="J59" s="35">
        <f>ROUNDDOWN(SUM(J54:J58),0)</f>
        <v>0</v>
      </c>
    </row>
    <row r="60" spans="1:10" ht="15.75" thickTop="1" x14ac:dyDescent="0.2">
      <c r="A60" s="10"/>
      <c r="C60" s="13"/>
      <c r="D60" s="15"/>
      <c r="E60" s="15"/>
      <c r="F60" s="18"/>
      <c r="H60" s="48"/>
      <c r="I60" s="48"/>
    </row>
    <row r="61" spans="1:10" ht="18" customHeight="1" x14ac:dyDescent="0.2">
      <c r="B61" s="4" t="s">
        <v>9</v>
      </c>
      <c r="C61" s="4"/>
      <c r="D61" s="30"/>
      <c r="E61" s="29"/>
      <c r="F61" s="5"/>
      <c r="H61" s="6"/>
      <c r="I61" s="7"/>
      <c r="J61" s="5"/>
    </row>
    <row r="62" spans="1:10" ht="18" customHeight="1" x14ac:dyDescent="0.2">
      <c r="B62" s="8" t="s">
        <v>2</v>
      </c>
      <c r="C62" s="9"/>
      <c r="D62" s="8"/>
      <c r="F62" s="5"/>
      <c r="H62" s="6"/>
      <c r="I62" s="28"/>
      <c r="J62" s="5"/>
    </row>
    <row r="63" spans="1:10" ht="15.95" customHeight="1" x14ac:dyDescent="0.2">
      <c r="A63" s="10">
        <v>1</v>
      </c>
      <c r="B63" s="48"/>
      <c r="C63" s="48"/>
      <c r="D63" s="48"/>
      <c r="E63" s="48"/>
      <c r="F63" s="32">
        <v>0</v>
      </c>
      <c r="H63" s="48"/>
      <c r="I63" s="48"/>
      <c r="J63" s="34">
        <f>F63</f>
        <v>0</v>
      </c>
    </row>
    <row r="64" spans="1:10" ht="15.95" customHeight="1" x14ac:dyDescent="0.2">
      <c r="A64" s="11">
        <v>2</v>
      </c>
      <c r="B64" s="48"/>
      <c r="C64" s="48"/>
      <c r="D64" s="48"/>
      <c r="E64" s="48"/>
      <c r="F64" s="32">
        <v>0</v>
      </c>
      <c r="H64" s="48"/>
      <c r="I64" s="48"/>
      <c r="J64" s="34">
        <f t="shared" ref="J64:J67" si="6">F64</f>
        <v>0</v>
      </c>
    </row>
    <row r="65" spans="1:10" ht="15.95" customHeight="1" x14ac:dyDescent="0.2">
      <c r="A65" s="11">
        <v>3</v>
      </c>
      <c r="B65" s="48"/>
      <c r="C65" s="48"/>
      <c r="D65" s="48"/>
      <c r="E65" s="48"/>
      <c r="F65" s="32">
        <v>0</v>
      </c>
      <c r="H65" s="48"/>
      <c r="I65" s="48"/>
      <c r="J65" s="34">
        <f t="shared" si="6"/>
        <v>0</v>
      </c>
    </row>
    <row r="66" spans="1:10" ht="15.95" customHeight="1" x14ac:dyDescent="0.2">
      <c r="A66" s="11">
        <v>4</v>
      </c>
      <c r="B66" s="48"/>
      <c r="C66" s="48"/>
      <c r="D66" s="48"/>
      <c r="E66" s="48"/>
      <c r="F66" s="32">
        <v>0</v>
      </c>
      <c r="H66" s="48"/>
      <c r="I66" s="48"/>
      <c r="J66" s="34">
        <f t="shared" si="6"/>
        <v>0</v>
      </c>
    </row>
    <row r="67" spans="1:10" ht="15.95" customHeight="1" x14ac:dyDescent="0.2">
      <c r="A67" s="11">
        <v>5</v>
      </c>
      <c r="B67" s="48"/>
      <c r="C67" s="48"/>
      <c r="D67" s="48"/>
      <c r="E67" s="48"/>
      <c r="F67" s="32">
        <v>0</v>
      </c>
      <c r="H67" s="48"/>
      <c r="I67" s="48"/>
      <c r="J67" s="34">
        <f t="shared" si="6"/>
        <v>0</v>
      </c>
    </row>
    <row r="68" spans="1:10" ht="18" customHeight="1" thickBot="1" x14ac:dyDescent="0.25">
      <c r="A68" s="10"/>
      <c r="B68" s="48"/>
      <c r="C68" s="48"/>
      <c r="D68" s="48"/>
      <c r="E68" s="48"/>
      <c r="F68" s="33">
        <f>SUM(F63:F67)</f>
        <v>0</v>
      </c>
      <c r="H68" s="48"/>
      <c r="I68" s="48"/>
      <c r="J68" s="35">
        <f>ROUNDDOWN(SUM(J63:J67),0)</f>
        <v>0</v>
      </c>
    </row>
    <row r="69" spans="1:10" ht="15.75" thickTop="1" x14ac:dyDescent="0.2">
      <c r="A69" s="10"/>
      <c r="C69" s="13"/>
      <c r="D69" s="15"/>
      <c r="E69" s="15"/>
      <c r="F69" s="18"/>
      <c r="H69" s="48"/>
      <c r="I69" s="48"/>
    </row>
    <row r="70" spans="1:10" ht="18" customHeight="1" x14ac:dyDescent="0.2">
      <c r="B70" s="4" t="s">
        <v>9</v>
      </c>
      <c r="C70" s="4"/>
      <c r="D70" s="30"/>
      <c r="E70" s="29"/>
      <c r="F70" s="5"/>
      <c r="H70" s="6"/>
      <c r="I70" s="7"/>
      <c r="J70" s="5"/>
    </row>
    <row r="71" spans="1:10" ht="18" customHeight="1" x14ac:dyDescent="0.2">
      <c r="B71" s="8" t="s">
        <v>2</v>
      </c>
      <c r="C71" s="9"/>
      <c r="D71" s="8"/>
      <c r="F71" s="5"/>
      <c r="H71" s="6"/>
      <c r="I71" s="28"/>
      <c r="J71" s="5"/>
    </row>
    <row r="72" spans="1:10" ht="15.95" customHeight="1" x14ac:dyDescent="0.2">
      <c r="A72" s="10">
        <v>1</v>
      </c>
      <c r="B72" s="48"/>
      <c r="C72" s="48"/>
      <c r="D72" s="48"/>
      <c r="E72" s="48"/>
      <c r="F72" s="32">
        <v>0</v>
      </c>
      <c r="H72" s="48"/>
      <c r="I72" s="48"/>
      <c r="J72" s="34">
        <f>F72</f>
        <v>0</v>
      </c>
    </row>
    <row r="73" spans="1:10" ht="15.95" customHeight="1" x14ac:dyDescent="0.2">
      <c r="A73" s="11">
        <v>2</v>
      </c>
      <c r="B73" s="48"/>
      <c r="C73" s="48"/>
      <c r="D73" s="48"/>
      <c r="E73" s="48"/>
      <c r="F73" s="32">
        <v>0</v>
      </c>
      <c r="H73" s="48"/>
      <c r="I73" s="48"/>
      <c r="J73" s="34">
        <f t="shared" ref="J73:J76" si="7">F73</f>
        <v>0</v>
      </c>
    </row>
    <row r="74" spans="1:10" ht="15.95" customHeight="1" x14ac:dyDescent="0.2">
      <c r="A74" s="11">
        <v>3</v>
      </c>
      <c r="B74" s="48"/>
      <c r="C74" s="48"/>
      <c r="D74" s="48"/>
      <c r="E74" s="48"/>
      <c r="F74" s="32">
        <v>0</v>
      </c>
      <c r="H74" s="48"/>
      <c r="I74" s="48"/>
      <c r="J74" s="34">
        <f t="shared" si="7"/>
        <v>0</v>
      </c>
    </row>
    <row r="75" spans="1:10" ht="15.95" customHeight="1" x14ac:dyDescent="0.2">
      <c r="A75" s="11">
        <v>4</v>
      </c>
      <c r="B75" s="48"/>
      <c r="C75" s="48"/>
      <c r="D75" s="48"/>
      <c r="E75" s="48"/>
      <c r="F75" s="32">
        <v>0</v>
      </c>
      <c r="H75" s="48"/>
      <c r="I75" s="48"/>
      <c r="J75" s="34">
        <f t="shared" si="7"/>
        <v>0</v>
      </c>
    </row>
    <row r="76" spans="1:10" ht="15.95" customHeight="1" x14ac:dyDescent="0.2">
      <c r="A76" s="11">
        <v>5</v>
      </c>
      <c r="B76" s="48"/>
      <c r="C76" s="48"/>
      <c r="D76" s="48"/>
      <c r="E76" s="48"/>
      <c r="F76" s="32">
        <v>0</v>
      </c>
      <c r="H76" s="48"/>
      <c r="I76" s="48"/>
      <c r="J76" s="34">
        <f t="shared" si="7"/>
        <v>0</v>
      </c>
    </row>
    <row r="77" spans="1:10" ht="18" customHeight="1" thickBot="1" x14ac:dyDescent="0.25">
      <c r="A77" s="10"/>
      <c r="B77" s="48"/>
      <c r="C77" s="48"/>
      <c r="D77" s="48"/>
      <c r="E77" s="48"/>
      <c r="F77" s="33">
        <f>SUM(F72:F76)</f>
        <v>0</v>
      </c>
      <c r="H77" s="48"/>
      <c r="I77" s="48"/>
      <c r="J77" s="35">
        <f>ROUNDDOWN(SUM(J72:J76),0)</f>
        <v>0</v>
      </c>
    </row>
    <row r="78" spans="1:10" ht="15.75" thickTop="1" x14ac:dyDescent="0.2">
      <c r="A78" s="10"/>
      <c r="C78" s="13"/>
      <c r="D78" s="15"/>
      <c r="E78" s="15"/>
      <c r="F78" s="18"/>
      <c r="H78" s="48"/>
      <c r="I78" s="48"/>
    </row>
    <row r="79" spans="1:10" ht="18" customHeight="1" x14ac:dyDescent="0.2">
      <c r="B79" s="4" t="s">
        <v>9</v>
      </c>
      <c r="C79" s="4"/>
      <c r="D79" s="30"/>
      <c r="E79" s="29"/>
      <c r="F79" s="5"/>
      <c r="H79" s="6"/>
      <c r="I79" s="7"/>
      <c r="J79" s="5"/>
    </row>
    <row r="80" spans="1:10" ht="18" customHeight="1" x14ac:dyDescent="0.2">
      <c r="B80" s="8" t="s">
        <v>2</v>
      </c>
      <c r="C80" s="9"/>
      <c r="D80" s="8"/>
      <c r="F80" s="5"/>
      <c r="H80" s="6"/>
      <c r="I80" s="28"/>
      <c r="J80" s="5"/>
    </row>
    <row r="81" spans="1:10" ht="15.95" customHeight="1" x14ac:dyDescent="0.2">
      <c r="A81" s="10">
        <v>1</v>
      </c>
      <c r="B81" s="48"/>
      <c r="C81" s="48"/>
      <c r="D81" s="48"/>
      <c r="E81" s="48"/>
      <c r="F81" s="32">
        <v>0</v>
      </c>
      <c r="H81" s="48"/>
      <c r="I81" s="48"/>
      <c r="J81" s="34">
        <f>F81</f>
        <v>0</v>
      </c>
    </row>
    <row r="82" spans="1:10" ht="15.95" customHeight="1" x14ac:dyDescent="0.2">
      <c r="A82" s="11">
        <v>2</v>
      </c>
      <c r="B82" s="48"/>
      <c r="C82" s="48"/>
      <c r="D82" s="48"/>
      <c r="E82" s="48"/>
      <c r="F82" s="32">
        <v>0</v>
      </c>
      <c r="H82" s="48"/>
      <c r="I82" s="48"/>
      <c r="J82" s="34">
        <f t="shared" ref="J82:J85" si="8">F82</f>
        <v>0</v>
      </c>
    </row>
    <row r="83" spans="1:10" ht="15.95" customHeight="1" x14ac:dyDescent="0.2">
      <c r="A83" s="11">
        <v>3</v>
      </c>
      <c r="B83" s="48"/>
      <c r="C83" s="48"/>
      <c r="D83" s="48"/>
      <c r="E83" s="48"/>
      <c r="F83" s="32">
        <v>0</v>
      </c>
      <c r="H83" s="48"/>
      <c r="I83" s="48"/>
      <c r="J83" s="34">
        <f t="shared" si="8"/>
        <v>0</v>
      </c>
    </row>
    <row r="84" spans="1:10" ht="15.95" customHeight="1" x14ac:dyDescent="0.2">
      <c r="A84" s="11">
        <v>4</v>
      </c>
      <c r="B84" s="48"/>
      <c r="C84" s="48"/>
      <c r="D84" s="48"/>
      <c r="E84" s="48"/>
      <c r="F84" s="32">
        <v>0</v>
      </c>
      <c r="H84" s="48"/>
      <c r="I84" s="48"/>
      <c r="J84" s="34">
        <f t="shared" si="8"/>
        <v>0</v>
      </c>
    </row>
    <row r="85" spans="1:10" ht="15.95" customHeight="1" x14ac:dyDescent="0.2">
      <c r="A85" s="11">
        <v>5</v>
      </c>
      <c r="B85" s="48"/>
      <c r="C85" s="48"/>
      <c r="D85" s="48"/>
      <c r="E85" s="48"/>
      <c r="F85" s="32">
        <v>0</v>
      </c>
      <c r="H85" s="48"/>
      <c r="I85" s="48"/>
      <c r="J85" s="34">
        <f t="shared" si="8"/>
        <v>0</v>
      </c>
    </row>
    <row r="86" spans="1:10" ht="18" customHeight="1" thickBot="1" x14ac:dyDescent="0.25">
      <c r="A86" s="10"/>
      <c r="B86" s="48"/>
      <c r="C86" s="48"/>
      <c r="D86" s="48"/>
      <c r="E86" s="48"/>
      <c r="F86" s="33">
        <f>SUM(F81:F85)</f>
        <v>0</v>
      </c>
      <c r="H86" s="48"/>
      <c r="I86" s="48"/>
      <c r="J86" s="35">
        <f>ROUNDDOWN(SUM(J81:J85),0)</f>
        <v>0</v>
      </c>
    </row>
    <row r="87" spans="1:10" ht="15.75" thickTop="1" x14ac:dyDescent="0.2">
      <c r="A87" s="10"/>
      <c r="C87" s="13"/>
      <c r="D87" s="15"/>
      <c r="E87" s="15"/>
      <c r="F87" s="18"/>
      <c r="H87" s="48"/>
      <c r="I87" s="48"/>
    </row>
    <row r="88" spans="1:10" ht="18" customHeight="1" x14ac:dyDescent="0.2">
      <c r="B88" s="4" t="s">
        <v>10</v>
      </c>
      <c r="C88" s="4"/>
      <c r="D88" s="30"/>
      <c r="E88" s="29"/>
      <c r="F88" s="5"/>
      <c r="H88" s="6"/>
      <c r="I88" s="7"/>
      <c r="J88" s="5"/>
    </row>
    <row r="89" spans="1:10" ht="18" customHeight="1" x14ac:dyDescent="0.2">
      <c r="B89" s="8" t="s">
        <v>2</v>
      </c>
      <c r="C89" s="9"/>
      <c r="D89" s="8"/>
      <c r="F89" s="5"/>
      <c r="H89" s="6"/>
      <c r="I89" s="28"/>
      <c r="J89" s="5"/>
    </row>
    <row r="90" spans="1:10" ht="15.95" customHeight="1" x14ac:dyDescent="0.2">
      <c r="A90" s="10">
        <v>1</v>
      </c>
      <c r="B90" s="48"/>
      <c r="C90" s="48"/>
      <c r="D90" s="48"/>
      <c r="E90" s="48"/>
      <c r="F90" s="32">
        <v>0</v>
      </c>
      <c r="H90" s="48"/>
      <c r="I90" s="48"/>
      <c r="J90" s="34">
        <f>F90</f>
        <v>0</v>
      </c>
    </row>
    <row r="91" spans="1:10" ht="15.95" customHeight="1" x14ac:dyDescent="0.2">
      <c r="A91" s="11">
        <v>2</v>
      </c>
      <c r="B91" s="48"/>
      <c r="C91" s="48"/>
      <c r="D91" s="48"/>
      <c r="E91" s="48"/>
      <c r="F91" s="32">
        <v>0</v>
      </c>
      <c r="H91" s="48"/>
      <c r="I91" s="48"/>
      <c r="J91" s="34">
        <f t="shared" ref="J91:J94" si="9">F91</f>
        <v>0</v>
      </c>
    </row>
    <row r="92" spans="1:10" ht="15.95" customHeight="1" x14ac:dyDescent="0.2">
      <c r="A92" s="11">
        <v>3</v>
      </c>
      <c r="B92" s="48"/>
      <c r="C92" s="48"/>
      <c r="D92" s="48"/>
      <c r="E92" s="48"/>
      <c r="F92" s="32">
        <v>0</v>
      </c>
      <c r="H92" s="48"/>
      <c r="I92" s="48"/>
      <c r="J92" s="34">
        <f t="shared" si="9"/>
        <v>0</v>
      </c>
    </row>
    <row r="93" spans="1:10" ht="15.95" customHeight="1" x14ac:dyDescent="0.2">
      <c r="A93" s="11">
        <v>4</v>
      </c>
      <c r="B93" s="48"/>
      <c r="C93" s="48"/>
      <c r="D93" s="48"/>
      <c r="E93" s="48"/>
      <c r="F93" s="32">
        <v>0</v>
      </c>
      <c r="H93" s="48"/>
      <c r="I93" s="48"/>
      <c r="J93" s="34">
        <f t="shared" si="9"/>
        <v>0</v>
      </c>
    </row>
    <row r="94" spans="1:10" ht="15.95" customHeight="1" x14ac:dyDescent="0.2">
      <c r="A94" s="11">
        <v>5</v>
      </c>
      <c r="B94" s="48"/>
      <c r="C94" s="48"/>
      <c r="D94" s="48"/>
      <c r="E94" s="48"/>
      <c r="F94" s="32">
        <v>0</v>
      </c>
      <c r="H94" s="48"/>
      <c r="I94" s="48"/>
      <c r="J94" s="34">
        <f t="shared" si="9"/>
        <v>0</v>
      </c>
    </row>
    <row r="95" spans="1:10" ht="18" customHeight="1" thickBot="1" x14ac:dyDescent="0.25">
      <c r="A95" s="10"/>
      <c r="B95" s="48"/>
      <c r="C95" s="48"/>
      <c r="D95" s="48"/>
      <c r="E95" s="48"/>
      <c r="F95" s="33">
        <f>SUM(F90:F94)</f>
        <v>0</v>
      </c>
      <c r="H95" s="48"/>
      <c r="I95" s="48"/>
      <c r="J95" s="35">
        <f>ROUNDDOWN(SUM(J90:J94),0)</f>
        <v>0</v>
      </c>
    </row>
    <row r="96" spans="1:10" ht="15.75" thickTop="1" x14ac:dyDescent="0.2">
      <c r="A96" s="10"/>
      <c r="C96" s="13"/>
      <c r="D96" s="15"/>
      <c r="E96" s="15"/>
      <c r="F96" s="18"/>
      <c r="H96" s="48"/>
      <c r="I96" s="48"/>
    </row>
    <row r="97" spans="1:10" ht="18" customHeight="1" x14ac:dyDescent="0.2">
      <c r="B97" s="4" t="s">
        <v>11</v>
      </c>
      <c r="C97" s="4"/>
      <c r="D97" s="30"/>
      <c r="E97" s="29"/>
      <c r="F97" s="5"/>
      <c r="H97" s="6"/>
      <c r="I97" s="7"/>
      <c r="J97" s="5"/>
    </row>
    <row r="98" spans="1:10" ht="18" customHeight="1" x14ac:dyDescent="0.2">
      <c r="B98" s="8" t="s">
        <v>2</v>
      </c>
      <c r="C98" s="9"/>
      <c r="D98" s="8"/>
      <c r="F98" s="5"/>
      <c r="H98" s="6"/>
      <c r="I98" s="28"/>
      <c r="J98" s="5"/>
    </row>
    <row r="99" spans="1:10" ht="15.95" customHeight="1" x14ac:dyDescent="0.2">
      <c r="A99" s="10">
        <v>1</v>
      </c>
      <c r="B99" s="48"/>
      <c r="C99" s="48"/>
      <c r="D99" s="48"/>
      <c r="E99" s="48"/>
      <c r="F99" s="32">
        <v>0</v>
      </c>
      <c r="H99" s="48"/>
      <c r="I99" s="48"/>
      <c r="J99" s="34">
        <f>F99</f>
        <v>0</v>
      </c>
    </row>
    <row r="100" spans="1:10" ht="15.95" customHeight="1" x14ac:dyDescent="0.2">
      <c r="A100" s="11">
        <v>2</v>
      </c>
      <c r="B100" s="48"/>
      <c r="C100" s="48"/>
      <c r="D100" s="48"/>
      <c r="E100" s="48"/>
      <c r="F100" s="32">
        <v>0</v>
      </c>
      <c r="H100" s="48"/>
      <c r="I100" s="48"/>
      <c r="J100" s="34">
        <f t="shared" ref="J100:J103" si="10">F100</f>
        <v>0</v>
      </c>
    </row>
    <row r="101" spans="1:10" ht="15.95" customHeight="1" x14ac:dyDescent="0.2">
      <c r="A101" s="11">
        <v>3</v>
      </c>
      <c r="B101" s="48"/>
      <c r="C101" s="48"/>
      <c r="D101" s="48"/>
      <c r="E101" s="48"/>
      <c r="F101" s="32">
        <v>0</v>
      </c>
      <c r="H101" s="48"/>
      <c r="I101" s="48"/>
      <c r="J101" s="34">
        <f t="shared" si="10"/>
        <v>0</v>
      </c>
    </row>
    <row r="102" spans="1:10" ht="15.95" customHeight="1" x14ac:dyDescent="0.2">
      <c r="A102" s="11">
        <v>4</v>
      </c>
      <c r="B102" s="48"/>
      <c r="C102" s="48"/>
      <c r="D102" s="48"/>
      <c r="E102" s="48"/>
      <c r="F102" s="32">
        <v>0</v>
      </c>
      <c r="H102" s="48"/>
      <c r="I102" s="48"/>
      <c r="J102" s="34">
        <f t="shared" si="10"/>
        <v>0</v>
      </c>
    </row>
    <row r="103" spans="1:10" ht="15.95" customHeight="1" x14ac:dyDescent="0.2">
      <c r="A103" s="11">
        <v>5</v>
      </c>
      <c r="B103" s="48"/>
      <c r="C103" s="48"/>
      <c r="D103" s="48"/>
      <c r="E103" s="48"/>
      <c r="F103" s="32">
        <v>0</v>
      </c>
      <c r="H103" s="48"/>
      <c r="I103" s="48"/>
      <c r="J103" s="34">
        <f t="shared" si="10"/>
        <v>0</v>
      </c>
    </row>
    <row r="104" spans="1:10" ht="18" customHeight="1" thickBot="1" x14ac:dyDescent="0.25">
      <c r="A104" s="10"/>
      <c r="B104" s="48"/>
      <c r="C104" s="48"/>
      <c r="D104" s="48"/>
      <c r="E104" s="48"/>
      <c r="F104" s="33">
        <f>SUM(F99:F103)</f>
        <v>0</v>
      </c>
      <c r="H104" s="48"/>
      <c r="I104" s="48"/>
      <c r="J104" s="35">
        <f>ROUNDDOWN(SUM(J99:J103),0)</f>
        <v>0</v>
      </c>
    </row>
    <row r="105" spans="1:10" ht="15.75" thickTop="1" x14ac:dyDescent="0.2">
      <c r="A105" s="10"/>
      <c r="C105" s="13"/>
      <c r="D105" s="15"/>
      <c r="E105" s="15"/>
      <c r="F105" s="18"/>
      <c r="H105" s="48"/>
      <c r="I105" s="48"/>
    </row>
    <row r="106" spans="1:10" ht="18" customHeight="1" x14ac:dyDescent="0.2">
      <c r="B106" s="4" t="s">
        <v>12</v>
      </c>
      <c r="C106" s="4"/>
      <c r="D106" s="30"/>
      <c r="E106" s="29"/>
      <c r="F106" s="5"/>
      <c r="H106" s="6"/>
      <c r="I106" s="7"/>
      <c r="J106" s="5"/>
    </row>
    <row r="107" spans="1:10" ht="18" customHeight="1" x14ac:dyDescent="0.2">
      <c r="B107" s="8" t="s">
        <v>2</v>
      </c>
      <c r="C107" s="9"/>
      <c r="D107" s="8"/>
      <c r="F107" s="5"/>
      <c r="H107" s="6"/>
      <c r="I107" s="28"/>
      <c r="J107" s="5"/>
    </row>
    <row r="108" spans="1:10" ht="15.95" customHeight="1" x14ac:dyDescent="0.2">
      <c r="A108" s="10">
        <v>1</v>
      </c>
      <c r="B108" s="48"/>
      <c r="C108" s="48"/>
      <c r="D108" s="48"/>
      <c r="E108" s="48"/>
      <c r="F108" s="32">
        <v>0</v>
      </c>
      <c r="H108" s="48"/>
      <c r="I108" s="48"/>
      <c r="J108" s="34">
        <f>F108</f>
        <v>0</v>
      </c>
    </row>
    <row r="109" spans="1:10" ht="15.95" customHeight="1" x14ac:dyDescent="0.2">
      <c r="A109" s="11">
        <v>2</v>
      </c>
      <c r="B109" s="48"/>
      <c r="C109" s="48"/>
      <c r="D109" s="48"/>
      <c r="E109" s="48"/>
      <c r="F109" s="32">
        <v>0</v>
      </c>
      <c r="H109" s="48"/>
      <c r="I109" s="48"/>
      <c r="J109" s="34">
        <f t="shared" ref="J109:J112" si="11">F109</f>
        <v>0</v>
      </c>
    </row>
    <row r="110" spans="1:10" ht="15.95" customHeight="1" x14ac:dyDescent="0.2">
      <c r="A110" s="11">
        <v>3</v>
      </c>
      <c r="B110" s="48"/>
      <c r="C110" s="48"/>
      <c r="D110" s="48"/>
      <c r="E110" s="48"/>
      <c r="F110" s="32">
        <v>0</v>
      </c>
      <c r="H110" s="48"/>
      <c r="I110" s="48"/>
      <c r="J110" s="34">
        <f t="shared" si="11"/>
        <v>0</v>
      </c>
    </row>
    <row r="111" spans="1:10" ht="15.95" customHeight="1" x14ac:dyDescent="0.2">
      <c r="A111" s="11">
        <v>4</v>
      </c>
      <c r="B111" s="48"/>
      <c r="C111" s="48"/>
      <c r="D111" s="48"/>
      <c r="E111" s="48"/>
      <c r="F111" s="32">
        <v>0</v>
      </c>
      <c r="H111" s="48"/>
      <c r="I111" s="48"/>
      <c r="J111" s="34">
        <f t="shared" si="11"/>
        <v>0</v>
      </c>
    </row>
    <row r="112" spans="1:10" ht="15.95" customHeight="1" x14ac:dyDescent="0.2">
      <c r="A112" s="11">
        <v>5</v>
      </c>
      <c r="B112" s="48"/>
      <c r="C112" s="48"/>
      <c r="D112" s="48"/>
      <c r="E112" s="48"/>
      <c r="F112" s="32">
        <v>0</v>
      </c>
      <c r="H112" s="48"/>
      <c r="I112" s="48"/>
      <c r="J112" s="34">
        <f t="shared" si="11"/>
        <v>0</v>
      </c>
    </row>
    <row r="113" spans="1:10" ht="18" customHeight="1" thickBot="1" x14ac:dyDescent="0.25">
      <c r="A113" s="10"/>
      <c r="B113" s="48"/>
      <c r="C113" s="48"/>
      <c r="D113" s="48"/>
      <c r="E113" s="48"/>
      <c r="F113" s="33">
        <f>SUM(F108:F112)</f>
        <v>0</v>
      </c>
      <c r="H113" s="48"/>
      <c r="I113" s="48"/>
      <c r="J113" s="35">
        <f>ROUNDDOWN(SUM(J108:J112),0)</f>
        <v>0</v>
      </c>
    </row>
    <row r="114" spans="1:10" ht="15.75" thickTop="1" x14ac:dyDescent="0.2">
      <c r="A114" s="10"/>
      <c r="C114" s="13"/>
      <c r="D114" s="15"/>
      <c r="E114" s="15"/>
      <c r="F114" s="18"/>
      <c r="H114" s="48"/>
      <c r="I114" s="48"/>
    </row>
    <row r="115" spans="1:10" ht="18" customHeight="1" x14ac:dyDescent="0.2">
      <c r="B115" s="4" t="s">
        <v>13</v>
      </c>
      <c r="C115" s="4"/>
      <c r="D115" s="30"/>
      <c r="E115" s="29"/>
      <c r="F115" s="5"/>
      <c r="H115" s="6"/>
      <c r="I115" s="7"/>
      <c r="J115" s="5"/>
    </row>
    <row r="116" spans="1:10" ht="18" customHeight="1" x14ac:dyDescent="0.2">
      <c r="B116" s="8" t="s">
        <v>2</v>
      </c>
      <c r="C116" s="9"/>
      <c r="D116" s="8"/>
      <c r="F116" s="5"/>
      <c r="H116" s="6"/>
      <c r="I116" s="28"/>
      <c r="J116" s="5"/>
    </row>
    <row r="117" spans="1:10" ht="15.95" customHeight="1" x14ac:dyDescent="0.2">
      <c r="A117" s="10">
        <v>1</v>
      </c>
      <c r="B117" s="48"/>
      <c r="C117" s="48"/>
      <c r="D117" s="48"/>
      <c r="E117" s="48"/>
      <c r="F117" s="32">
        <v>0</v>
      </c>
      <c r="H117" s="48"/>
      <c r="I117" s="48"/>
      <c r="J117" s="34">
        <f>F117</f>
        <v>0</v>
      </c>
    </row>
    <row r="118" spans="1:10" ht="15.95" customHeight="1" x14ac:dyDescent="0.2">
      <c r="A118" s="11">
        <v>2</v>
      </c>
      <c r="B118" s="48"/>
      <c r="C118" s="48"/>
      <c r="D118" s="48"/>
      <c r="E118" s="48"/>
      <c r="F118" s="32">
        <v>0</v>
      </c>
      <c r="H118" s="48"/>
      <c r="I118" s="48"/>
      <c r="J118" s="34">
        <f t="shared" ref="J118:J121" si="12">F118</f>
        <v>0</v>
      </c>
    </row>
    <row r="119" spans="1:10" ht="15.95" customHeight="1" x14ac:dyDescent="0.2">
      <c r="A119" s="11">
        <v>3</v>
      </c>
      <c r="B119" s="48"/>
      <c r="C119" s="48"/>
      <c r="D119" s="48"/>
      <c r="E119" s="48"/>
      <c r="F119" s="32">
        <v>0</v>
      </c>
      <c r="H119" s="48"/>
      <c r="I119" s="48"/>
      <c r="J119" s="34">
        <f t="shared" si="12"/>
        <v>0</v>
      </c>
    </row>
    <row r="120" spans="1:10" ht="15.95" customHeight="1" x14ac:dyDescent="0.2">
      <c r="A120" s="11">
        <v>4</v>
      </c>
      <c r="B120" s="48"/>
      <c r="C120" s="48"/>
      <c r="D120" s="48"/>
      <c r="E120" s="48"/>
      <c r="F120" s="32">
        <v>0</v>
      </c>
      <c r="H120" s="48"/>
      <c r="I120" s="48"/>
      <c r="J120" s="34">
        <f t="shared" si="12"/>
        <v>0</v>
      </c>
    </row>
    <row r="121" spans="1:10" ht="15.95" customHeight="1" x14ac:dyDescent="0.2">
      <c r="A121" s="11">
        <v>5</v>
      </c>
      <c r="B121" s="48"/>
      <c r="C121" s="48"/>
      <c r="D121" s="48"/>
      <c r="E121" s="48"/>
      <c r="F121" s="32">
        <v>0</v>
      </c>
      <c r="H121" s="48"/>
      <c r="I121" s="48"/>
      <c r="J121" s="34">
        <f t="shared" si="12"/>
        <v>0</v>
      </c>
    </row>
    <row r="122" spans="1:10" ht="18" customHeight="1" thickBot="1" x14ac:dyDescent="0.25">
      <c r="A122" s="10"/>
      <c r="B122" s="48"/>
      <c r="C122" s="48"/>
      <c r="D122" s="48"/>
      <c r="E122" s="48"/>
      <c r="F122" s="33">
        <f>SUM(F117:F121)</f>
        <v>0</v>
      </c>
      <c r="H122" s="48"/>
      <c r="I122" s="48"/>
      <c r="J122" s="35">
        <f>ROUNDDOWN(SUM(J117:J121),0)</f>
        <v>0</v>
      </c>
    </row>
    <row r="123" spans="1:10" ht="15.75" thickTop="1" x14ac:dyDescent="0.2">
      <c r="A123" s="10"/>
      <c r="C123" s="13"/>
      <c r="D123" s="15"/>
      <c r="E123" s="15"/>
      <c r="F123" s="18"/>
      <c r="H123" s="48"/>
      <c r="I123" s="48"/>
    </row>
    <row r="124" spans="1:10" ht="18" customHeight="1" x14ac:dyDescent="0.2">
      <c r="B124" s="4" t="s">
        <v>14</v>
      </c>
      <c r="C124" s="4"/>
      <c r="D124" s="30"/>
      <c r="E124" s="29"/>
      <c r="F124" s="5"/>
      <c r="H124" s="6"/>
      <c r="I124" s="7"/>
      <c r="J124" s="5"/>
    </row>
    <row r="125" spans="1:10" ht="18" customHeight="1" x14ac:dyDescent="0.2">
      <c r="B125" s="8" t="s">
        <v>2</v>
      </c>
      <c r="C125" s="9"/>
      <c r="D125" s="8"/>
      <c r="F125" s="5"/>
      <c r="H125" s="6"/>
      <c r="I125" s="28"/>
      <c r="J125" s="5"/>
    </row>
    <row r="126" spans="1:10" ht="15.95" customHeight="1" x14ac:dyDescent="0.2">
      <c r="A126" s="10">
        <v>1</v>
      </c>
      <c r="B126" s="48"/>
      <c r="C126" s="48"/>
      <c r="D126" s="48"/>
      <c r="E126" s="48"/>
      <c r="F126" s="32">
        <v>0</v>
      </c>
      <c r="H126" s="48"/>
      <c r="I126" s="48"/>
      <c r="J126" s="34">
        <f>F126</f>
        <v>0</v>
      </c>
    </row>
    <row r="127" spans="1:10" ht="15.95" customHeight="1" x14ac:dyDescent="0.2">
      <c r="A127" s="11">
        <v>2</v>
      </c>
      <c r="B127" s="48"/>
      <c r="C127" s="48"/>
      <c r="D127" s="48"/>
      <c r="E127" s="48"/>
      <c r="F127" s="32">
        <v>0</v>
      </c>
      <c r="H127" s="48"/>
      <c r="I127" s="48"/>
      <c r="J127" s="34">
        <f t="shared" ref="J127:J130" si="13">F127</f>
        <v>0</v>
      </c>
    </row>
    <row r="128" spans="1:10" ht="15.95" customHeight="1" x14ac:dyDescent="0.2">
      <c r="A128" s="11">
        <v>3</v>
      </c>
      <c r="B128" s="48"/>
      <c r="C128" s="48"/>
      <c r="D128" s="48"/>
      <c r="E128" s="48"/>
      <c r="F128" s="32">
        <v>0</v>
      </c>
      <c r="H128" s="48"/>
      <c r="I128" s="48"/>
      <c r="J128" s="34">
        <f t="shared" si="13"/>
        <v>0</v>
      </c>
    </row>
    <row r="129" spans="1:10" ht="15.95" customHeight="1" x14ac:dyDescent="0.2">
      <c r="A129" s="11">
        <v>4</v>
      </c>
      <c r="B129" s="48"/>
      <c r="C129" s="48"/>
      <c r="D129" s="48"/>
      <c r="E129" s="48"/>
      <c r="F129" s="32">
        <v>0</v>
      </c>
      <c r="H129" s="48"/>
      <c r="I129" s="48"/>
      <c r="J129" s="34">
        <f t="shared" si="13"/>
        <v>0</v>
      </c>
    </row>
    <row r="130" spans="1:10" ht="15.95" customHeight="1" x14ac:dyDescent="0.2">
      <c r="A130" s="11">
        <v>5</v>
      </c>
      <c r="B130" s="48"/>
      <c r="C130" s="48"/>
      <c r="D130" s="48"/>
      <c r="E130" s="48"/>
      <c r="F130" s="32">
        <v>0</v>
      </c>
      <c r="H130" s="48"/>
      <c r="I130" s="48"/>
      <c r="J130" s="34">
        <f t="shared" si="13"/>
        <v>0</v>
      </c>
    </row>
    <row r="131" spans="1:10" ht="18" customHeight="1" thickBot="1" x14ac:dyDescent="0.25">
      <c r="A131" s="10"/>
      <c r="B131" s="48"/>
      <c r="C131" s="48"/>
      <c r="D131" s="48"/>
      <c r="E131" s="48"/>
      <c r="F131" s="33">
        <f>SUM(F126:F130)</f>
        <v>0</v>
      </c>
      <c r="H131" s="48"/>
      <c r="I131" s="48"/>
      <c r="J131" s="35">
        <f>ROUNDDOWN(SUM(J126:J130),0)</f>
        <v>0</v>
      </c>
    </row>
    <row r="132" spans="1:10" ht="15.75" thickTop="1" x14ac:dyDescent="0.2">
      <c r="A132" s="10"/>
      <c r="C132" s="13"/>
      <c r="D132" s="15"/>
      <c r="E132" s="15"/>
      <c r="F132" s="18"/>
      <c r="H132" s="48"/>
      <c r="I132" s="48"/>
    </row>
    <row r="133" spans="1:10" ht="18" customHeight="1" x14ac:dyDescent="0.2">
      <c r="B133" s="4" t="s">
        <v>15</v>
      </c>
      <c r="C133" s="4"/>
      <c r="D133" s="30"/>
      <c r="E133" s="29"/>
      <c r="F133" s="5"/>
      <c r="H133" s="6"/>
      <c r="I133" s="7"/>
      <c r="J133" s="5"/>
    </row>
    <row r="134" spans="1:10" ht="18" customHeight="1" x14ac:dyDescent="0.2">
      <c r="B134" s="8" t="s">
        <v>2</v>
      </c>
      <c r="C134" s="9"/>
      <c r="D134" s="8"/>
      <c r="F134" s="5"/>
      <c r="H134" s="6"/>
      <c r="I134" s="28"/>
      <c r="J134" s="5"/>
    </row>
    <row r="135" spans="1:10" ht="15.95" customHeight="1" x14ac:dyDescent="0.2">
      <c r="A135" s="10">
        <v>1</v>
      </c>
      <c r="B135" s="48"/>
      <c r="C135" s="48"/>
      <c r="D135" s="48"/>
      <c r="E135" s="48"/>
      <c r="F135" s="32">
        <v>0</v>
      </c>
      <c r="H135" s="48"/>
      <c r="I135" s="48"/>
      <c r="J135" s="34">
        <f>F135</f>
        <v>0</v>
      </c>
    </row>
    <row r="136" spans="1:10" ht="15.95" customHeight="1" x14ac:dyDescent="0.2">
      <c r="A136" s="11">
        <v>2</v>
      </c>
      <c r="B136" s="48"/>
      <c r="C136" s="48"/>
      <c r="D136" s="48"/>
      <c r="E136" s="48"/>
      <c r="F136" s="32">
        <v>0</v>
      </c>
      <c r="H136" s="48"/>
      <c r="I136" s="48"/>
      <c r="J136" s="34">
        <f t="shared" ref="J136:J139" si="14">F136</f>
        <v>0</v>
      </c>
    </row>
    <row r="137" spans="1:10" ht="15.95" customHeight="1" x14ac:dyDescent="0.2">
      <c r="A137" s="11">
        <v>3</v>
      </c>
      <c r="B137" s="48"/>
      <c r="C137" s="48"/>
      <c r="D137" s="48"/>
      <c r="E137" s="48"/>
      <c r="F137" s="32">
        <v>0</v>
      </c>
      <c r="H137" s="48"/>
      <c r="I137" s="48"/>
      <c r="J137" s="34">
        <f t="shared" si="14"/>
        <v>0</v>
      </c>
    </row>
    <row r="138" spans="1:10" ht="15.95" customHeight="1" x14ac:dyDescent="0.2">
      <c r="A138" s="11">
        <v>4</v>
      </c>
      <c r="B138" s="48"/>
      <c r="C138" s="48"/>
      <c r="D138" s="48"/>
      <c r="E138" s="48"/>
      <c r="F138" s="32">
        <v>0</v>
      </c>
      <c r="H138" s="48"/>
      <c r="I138" s="48"/>
      <c r="J138" s="34">
        <f t="shared" si="14"/>
        <v>0</v>
      </c>
    </row>
    <row r="139" spans="1:10" ht="15.95" customHeight="1" x14ac:dyDescent="0.2">
      <c r="A139" s="11">
        <v>5</v>
      </c>
      <c r="B139" s="48"/>
      <c r="C139" s="48"/>
      <c r="D139" s="48"/>
      <c r="E139" s="48"/>
      <c r="F139" s="32">
        <v>0</v>
      </c>
      <c r="H139" s="48"/>
      <c r="I139" s="48"/>
      <c r="J139" s="34">
        <f t="shared" si="14"/>
        <v>0</v>
      </c>
    </row>
    <row r="140" spans="1:10" ht="18" customHeight="1" thickBot="1" x14ac:dyDescent="0.25">
      <c r="A140" s="10"/>
      <c r="B140" s="48"/>
      <c r="C140" s="48"/>
      <c r="D140" s="48"/>
      <c r="E140" s="48"/>
      <c r="F140" s="33">
        <f>SUM(F135:F139)</f>
        <v>0</v>
      </c>
      <c r="H140" s="48"/>
      <c r="I140" s="48"/>
      <c r="J140" s="35">
        <f>ROUNDDOWN(SUM(J135:J139),0)</f>
        <v>0</v>
      </c>
    </row>
    <row r="141" spans="1:10" ht="15.75" thickTop="1" x14ac:dyDescent="0.2">
      <c r="A141" s="10"/>
      <c r="C141" s="13"/>
      <c r="D141" s="15"/>
      <c r="E141" s="15"/>
      <c r="F141" s="18"/>
      <c r="H141" s="48"/>
      <c r="I141" s="48"/>
    </row>
    <row r="142" spans="1:10" ht="18" customHeight="1" x14ac:dyDescent="0.2">
      <c r="B142" s="4" t="s">
        <v>16</v>
      </c>
      <c r="C142" s="4"/>
      <c r="D142" s="30"/>
      <c r="E142" s="29"/>
      <c r="F142" s="5"/>
      <c r="H142" s="6"/>
      <c r="I142" s="7"/>
      <c r="J142" s="5"/>
    </row>
    <row r="143" spans="1:10" ht="18" customHeight="1" x14ac:dyDescent="0.2">
      <c r="B143" s="8" t="s">
        <v>2</v>
      </c>
      <c r="C143" s="9"/>
      <c r="D143" s="8"/>
      <c r="F143" s="5"/>
      <c r="H143" s="6"/>
      <c r="I143" s="28"/>
      <c r="J143" s="5"/>
    </row>
    <row r="144" spans="1:10" ht="15.95" customHeight="1" x14ac:dyDescent="0.2">
      <c r="A144" s="10">
        <v>1</v>
      </c>
      <c r="B144" s="48"/>
      <c r="C144" s="48"/>
      <c r="D144" s="48"/>
      <c r="E144" s="48"/>
      <c r="F144" s="32">
        <v>0</v>
      </c>
      <c r="H144" s="48"/>
      <c r="I144" s="48"/>
      <c r="J144" s="34">
        <f>F144</f>
        <v>0</v>
      </c>
    </row>
    <row r="145" spans="1:10" ht="15.95" customHeight="1" x14ac:dyDescent="0.2">
      <c r="A145" s="11">
        <v>2</v>
      </c>
      <c r="B145" s="48"/>
      <c r="C145" s="48"/>
      <c r="D145" s="48"/>
      <c r="E145" s="48"/>
      <c r="F145" s="32">
        <v>0</v>
      </c>
      <c r="H145" s="48"/>
      <c r="I145" s="48"/>
      <c r="J145" s="34">
        <f t="shared" ref="J145:J148" si="15">F145</f>
        <v>0</v>
      </c>
    </row>
    <row r="146" spans="1:10" ht="15.95" customHeight="1" x14ac:dyDescent="0.2">
      <c r="A146" s="11">
        <v>3</v>
      </c>
      <c r="B146" s="48"/>
      <c r="C146" s="48"/>
      <c r="D146" s="48"/>
      <c r="E146" s="48"/>
      <c r="F146" s="32">
        <v>0</v>
      </c>
      <c r="H146" s="48"/>
      <c r="I146" s="48"/>
      <c r="J146" s="34">
        <f t="shared" si="15"/>
        <v>0</v>
      </c>
    </row>
    <row r="147" spans="1:10" ht="15.95" customHeight="1" x14ac:dyDescent="0.2">
      <c r="A147" s="11">
        <v>4</v>
      </c>
      <c r="B147" s="48"/>
      <c r="C147" s="48"/>
      <c r="D147" s="48"/>
      <c r="E147" s="48"/>
      <c r="F147" s="32">
        <v>0</v>
      </c>
      <c r="H147" s="48"/>
      <c r="I147" s="48"/>
      <c r="J147" s="34">
        <f t="shared" si="15"/>
        <v>0</v>
      </c>
    </row>
    <row r="148" spans="1:10" ht="15.95" customHeight="1" x14ac:dyDescent="0.2">
      <c r="A148" s="11">
        <v>5</v>
      </c>
      <c r="B148" s="48"/>
      <c r="C148" s="48"/>
      <c r="D148" s="48"/>
      <c r="E148" s="48"/>
      <c r="F148" s="32">
        <v>0</v>
      </c>
      <c r="H148" s="48"/>
      <c r="I148" s="48"/>
      <c r="J148" s="34">
        <f t="shared" si="15"/>
        <v>0</v>
      </c>
    </row>
    <row r="149" spans="1:10" ht="18" customHeight="1" thickBot="1" x14ac:dyDescent="0.25">
      <c r="A149" s="10"/>
      <c r="B149" s="48"/>
      <c r="C149" s="48"/>
      <c r="D149" s="48"/>
      <c r="E149" s="48"/>
      <c r="F149" s="33">
        <f>SUM(F144:F148)</f>
        <v>0</v>
      </c>
      <c r="H149" s="48"/>
      <c r="I149" s="48"/>
      <c r="J149" s="35">
        <f>ROUNDDOWN(SUM(J144:J148),0)</f>
        <v>0</v>
      </c>
    </row>
    <row r="150" spans="1:10" ht="15.75" thickTop="1" x14ac:dyDescent="0.2">
      <c r="A150" s="10"/>
      <c r="C150" s="13"/>
      <c r="D150" s="15"/>
      <c r="E150" s="15"/>
      <c r="F150" s="18"/>
      <c r="H150" s="48"/>
      <c r="I150" s="48"/>
    </row>
    <row r="151" spans="1:10" ht="18" customHeight="1" x14ac:dyDescent="0.2">
      <c r="B151" s="4" t="s">
        <v>17</v>
      </c>
      <c r="C151" s="4"/>
      <c r="D151" s="30"/>
      <c r="E151" s="29"/>
      <c r="F151" s="5"/>
      <c r="H151" s="6"/>
      <c r="I151" s="7"/>
      <c r="J151" s="5"/>
    </row>
    <row r="152" spans="1:10" ht="18" customHeight="1" x14ac:dyDescent="0.2">
      <c r="B152" s="8" t="s">
        <v>2</v>
      </c>
      <c r="C152" s="9"/>
      <c r="D152" s="8"/>
      <c r="F152" s="5"/>
      <c r="H152" s="6"/>
      <c r="I152" s="28"/>
      <c r="J152" s="5"/>
    </row>
    <row r="153" spans="1:10" ht="15.95" customHeight="1" x14ac:dyDescent="0.2">
      <c r="A153" s="10">
        <v>1</v>
      </c>
      <c r="B153" s="48"/>
      <c r="C153" s="48"/>
      <c r="D153" s="48"/>
      <c r="E153" s="48"/>
      <c r="F153" s="32">
        <v>0</v>
      </c>
      <c r="H153" s="48"/>
      <c r="I153" s="48"/>
      <c r="J153" s="34">
        <f>F153</f>
        <v>0</v>
      </c>
    </row>
    <row r="154" spans="1:10" ht="15.95" customHeight="1" x14ac:dyDescent="0.2">
      <c r="A154" s="11">
        <v>2</v>
      </c>
      <c r="B154" s="48"/>
      <c r="C154" s="48"/>
      <c r="D154" s="48"/>
      <c r="E154" s="48"/>
      <c r="F154" s="32">
        <v>0</v>
      </c>
      <c r="H154" s="48"/>
      <c r="I154" s="48"/>
      <c r="J154" s="34">
        <f t="shared" ref="J154:J157" si="16">F154</f>
        <v>0</v>
      </c>
    </row>
    <row r="155" spans="1:10" ht="15.95" customHeight="1" x14ac:dyDescent="0.2">
      <c r="A155" s="11">
        <v>3</v>
      </c>
      <c r="B155" s="48"/>
      <c r="C155" s="48"/>
      <c r="D155" s="48"/>
      <c r="E155" s="48"/>
      <c r="F155" s="32">
        <v>0</v>
      </c>
      <c r="H155" s="48"/>
      <c r="I155" s="48"/>
      <c r="J155" s="34">
        <f t="shared" si="16"/>
        <v>0</v>
      </c>
    </row>
    <row r="156" spans="1:10" ht="15.95" customHeight="1" x14ac:dyDescent="0.2">
      <c r="A156" s="11">
        <v>4</v>
      </c>
      <c r="B156" s="48"/>
      <c r="C156" s="48"/>
      <c r="D156" s="48"/>
      <c r="E156" s="48"/>
      <c r="F156" s="32">
        <v>0</v>
      </c>
      <c r="H156" s="48"/>
      <c r="I156" s="48"/>
      <c r="J156" s="34">
        <f t="shared" si="16"/>
        <v>0</v>
      </c>
    </row>
    <row r="157" spans="1:10" ht="15.95" customHeight="1" x14ac:dyDescent="0.2">
      <c r="A157" s="11">
        <v>5</v>
      </c>
      <c r="B157" s="48"/>
      <c r="C157" s="48"/>
      <c r="D157" s="48"/>
      <c r="E157" s="48"/>
      <c r="F157" s="32">
        <v>0</v>
      </c>
      <c r="H157" s="48"/>
      <c r="I157" s="48"/>
      <c r="J157" s="34">
        <f t="shared" si="16"/>
        <v>0</v>
      </c>
    </row>
    <row r="158" spans="1:10" ht="18" customHeight="1" thickBot="1" x14ac:dyDescent="0.25">
      <c r="A158" s="10"/>
      <c r="B158" s="48"/>
      <c r="C158" s="48"/>
      <c r="D158" s="48"/>
      <c r="E158" s="48"/>
      <c r="F158" s="33">
        <f>SUM(F153:F157)</f>
        <v>0</v>
      </c>
      <c r="H158" s="48"/>
      <c r="I158" s="48"/>
      <c r="J158" s="35">
        <f>ROUNDDOWN(SUM(J153:J157),0)</f>
        <v>0</v>
      </c>
    </row>
    <row r="159" spans="1:10" ht="15.75" thickTop="1" x14ac:dyDescent="0.2">
      <c r="A159" s="10"/>
      <c r="C159" s="13"/>
      <c r="D159" s="15"/>
      <c r="E159" s="15"/>
      <c r="F159" s="18"/>
      <c r="H159" s="48"/>
      <c r="I159" s="48"/>
    </row>
    <row r="160" spans="1:10" ht="18" customHeight="1" x14ac:dyDescent="0.2">
      <c r="B160" s="4" t="s">
        <v>18</v>
      </c>
      <c r="C160" s="4"/>
      <c r="D160" s="30"/>
      <c r="E160" s="29"/>
      <c r="F160" s="5"/>
      <c r="H160" s="6"/>
      <c r="I160" s="7"/>
      <c r="J160" s="5"/>
    </row>
    <row r="161" spans="1:10" ht="18" customHeight="1" x14ac:dyDescent="0.2">
      <c r="B161" s="8" t="s">
        <v>2</v>
      </c>
      <c r="C161" s="9"/>
      <c r="D161" s="8"/>
      <c r="F161" s="5"/>
      <c r="H161" s="6"/>
      <c r="I161" s="28"/>
      <c r="J161" s="5"/>
    </row>
    <row r="162" spans="1:10" ht="15.95" customHeight="1" x14ac:dyDescent="0.2">
      <c r="A162" s="10">
        <v>1</v>
      </c>
      <c r="B162" s="48"/>
      <c r="C162" s="48"/>
      <c r="D162" s="48"/>
      <c r="E162" s="48"/>
      <c r="F162" s="32">
        <v>0</v>
      </c>
      <c r="H162" s="48"/>
      <c r="I162" s="48"/>
      <c r="J162" s="34">
        <f>F162</f>
        <v>0</v>
      </c>
    </row>
    <row r="163" spans="1:10" ht="15.95" customHeight="1" x14ac:dyDescent="0.2">
      <c r="A163" s="11">
        <v>2</v>
      </c>
      <c r="B163" s="48"/>
      <c r="C163" s="48"/>
      <c r="D163" s="48"/>
      <c r="E163" s="48"/>
      <c r="F163" s="32">
        <v>0</v>
      </c>
      <c r="H163" s="48"/>
      <c r="I163" s="48"/>
      <c r="J163" s="34">
        <f t="shared" ref="J163:J166" si="17">F163</f>
        <v>0</v>
      </c>
    </row>
    <row r="164" spans="1:10" ht="15.95" customHeight="1" x14ac:dyDescent="0.2">
      <c r="A164" s="11">
        <v>3</v>
      </c>
      <c r="B164" s="48"/>
      <c r="C164" s="48"/>
      <c r="D164" s="48"/>
      <c r="E164" s="48"/>
      <c r="F164" s="32">
        <v>0</v>
      </c>
      <c r="H164" s="48"/>
      <c r="I164" s="48"/>
      <c r="J164" s="34">
        <f t="shared" si="17"/>
        <v>0</v>
      </c>
    </row>
    <row r="165" spans="1:10" ht="15.95" customHeight="1" x14ac:dyDescent="0.2">
      <c r="A165" s="11">
        <v>4</v>
      </c>
      <c r="B165" s="48"/>
      <c r="C165" s="48"/>
      <c r="D165" s="48"/>
      <c r="E165" s="48"/>
      <c r="F165" s="32">
        <v>0</v>
      </c>
      <c r="H165" s="48"/>
      <c r="I165" s="48"/>
      <c r="J165" s="34">
        <f t="shared" si="17"/>
        <v>0</v>
      </c>
    </row>
    <row r="166" spans="1:10" ht="15.95" customHeight="1" x14ac:dyDescent="0.2">
      <c r="A166" s="11">
        <v>5</v>
      </c>
      <c r="B166" s="48"/>
      <c r="C166" s="48"/>
      <c r="D166" s="48"/>
      <c r="E166" s="48"/>
      <c r="F166" s="32">
        <v>0</v>
      </c>
      <c r="H166" s="48"/>
      <c r="I166" s="48"/>
      <c r="J166" s="34">
        <f t="shared" si="17"/>
        <v>0</v>
      </c>
    </row>
    <row r="167" spans="1:10" ht="18" customHeight="1" thickBot="1" x14ac:dyDescent="0.25">
      <c r="A167" s="10"/>
      <c r="B167" s="48"/>
      <c r="C167" s="48"/>
      <c r="D167" s="48"/>
      <c r="E167" s="48"/>
      <c r="F167" s="33">
        <f>SUM(F162:F166)</f>
        <v>0</v>
      </c>
      <c r="H167" s="48"/>
      <c r="I167" s="48"/>
      <c r="J167" s="35">
        <f>ROUNDDOWN(SUM(J162:J166),0)</f>
        <v>0</v>
      </c>
    </row>
    <row r="168" spans="1:10" ht="15.75" thickTop="1" x14ac:dyDescent="0.2">
      <c r="A168" s="10"/>
      <c r="C168" s="13"/>
      <c r="D168" s="15"/>
      <c r="E168" s="15"/>
      <c r="F168" s="18"/>
      <c r="H168" s="48"/>
      <c r="I168" s="48"/>
    </row>
    <row r="169" spans="1:10" ht="18" customHeight="1" x14ac:dyDescent="0.2">
      <c r="B169" s="4" t="s">
        <v>19</v>
      </c>
      <c r="C169" s="4"/>
      <c r="D169" s="30"/>
      <c r="E169" s="29"/>
      <c r="F169" s="5"/>
      <c r="H169" s="6"/>
      <c r="I169" s="7"/>
      <c r="J169" s="5"/>
    </row>
    <row r="170" spans="1:10" ht="18" customHeight="1" x14ac:dyDescent="0.2">
      <c r="B170" s="8" t="s">
        <v>2</v>
      </c>
      <c r="C170" s="9"/>
      <c r="D170" s="8"/>
      <c r="F170" s="5"/>
      <c r="H170" s="6"/>
      <c r="I170" s="28"/>
      <c r="J170" s="5"/>
    </row>
    <row r="171" spans="1:10" ht="15.95" customHeight="1" x14ac:dyDescent="0.2">
      <c r="A171" s="10">
        <v>1</v>
      </c>
      <c r="B171" s="48"/>
      <c r="C171" s="48"/>
      <c r="D171" s="48"/>
      <c r="E171" s="48"/>
      <c r="F171" s="32">
        <v>0</v>
      </c>
      <c r="H171" s="48"/>
      <c r="I171" s="48"/>
      <c r="J171" s="34">
        <f>F171</f>
        <v>0</v>
      </c>
    </row>
    <row r="172" spans="1:10" ht="15.95" customHeight="1" x14ac:dyDescent="0.2">
      <c r="A172" s="11">
        <v>2</v>
      </c>
      <c r="B172" s="48"/>
      <c r="C172" s="48"/>
      <c r="D172" s="48"/>
      <c r="E172" s="48"/>
      <c r="F172" s="32">
        <v>0</v>
      </c>
      <c r="H172" s="48"/>
      <c r="I172" s="48"/>
      <c r="J172" s="34">
        <f t="shared" ref="J172:J175" si="18">F172</f>
        <v>0</v>
      </c>
    </row>
    <row r="173" spans="1:10" ht="15.95" customHeight="1" x14ac:dyDescent="0.2">
      <c r="A173" s="11">
        <v>3</v>
      </c>
      <c r="B173" s="48"/>
      <c r="C173" s="48"/>
      <c r="D173" s="48"/>
      <c r="E173" s="48"/>
      <c r="F173" s="32">
        <v>0</v>
      </c>
      <c r="H173" s="48"/>
      <c r="I173" s="48"/>
      <c r="J173" s="34">
        <f t="shared" si="18"/>
        <v>0</v>
      </c>
    </row>
    <row r="174" spans="1:10" ht="15.95" customHeight="1" x14ac:dyDescent="0.2">
      <c r="A174" s="11">
        <v>4</v>
      </c>
      <c r="B174" s="48"/>
      <c r="C174" s="48"/>
      <c r="D174" s="48"/>
      <c r="E174" s="48"/>
      <c r="F174" s="32">
        <v>0</v>
      </c>
      <c r="H174" s="48"/>
      <c r="I174" s="48"/>
      <c r="J174" s="34">
        <f t="shared" si="18"/>
        <v>0</v>
      </c>
    </row>
    <row r="175" spans="1:10" ht="15.95" customHeight="1" x14ac:dyDescent="0.2">
      <c r="A175" s="11">
        <v>5</v>
      </c>
      <c r="B175" s="48"/>
      <c r="C175" s="48"/>
      <c r="D175" s="48"/>
      <c r="E175" s="48"/>
      <c r="F175" s="32">
        <v>0</v>
      </c>
      <c r="H175" s="48"/>
      <c r="I175" s="48"/>
      <c r="J175" s="34">
        <f t="shared" si="18"/>
        <v>0</v>
      </c>
    </row>
    <row r="176" spans="1:10" ht="18" customHeight="1" thickBot="1" x14ac:dyDescent="0.25">
      <c r="A176" s="10"/>
      <c r="B176" s="48"/>
      <c r="C176" s="48"/>
      <c r="D176" s="48"/>
      <c r="E176" s="48"/>
      <c r="F176" s="33">
        <f>SUM(F171:F175)</f>
        <v>0</v>
      </c>
      <c r="H176" s="48"/>
      <c r="I176" s="48"/>
      <c r="J176" s="35">
        <f>ROUNDDOWN(SUM(J171:J175),0)</f>
        <v>0</v>
      </c>
    </row>
    <row r="177" spans="1:10" ht="15.75" thickTop="1" x14ac:dyDescent="0.2">
      <c r="A177" s="10"/>
      <c r="C177" s="13"/>
      <c r="D177" s="15"/>
      <c r="E177" s="15"/>
      <c r="F177" s="18"/>
      <c r="H177" s="48"/>
      <c r="I177" s="48"/>
    </row>
    <row r="178" spans="1:10" ht="18" customHeight="1" x14ac:dyDescent="0.2">
      <c r="B178" s="4" t="s">
        <v>20</v>
      </c>
      <c r="C178" s="4"/>
      <c r="D178" s="30"/>
      <c r="E178" s="29"/>
      <c r="F178" s="5"/>
      <c r="H178" s="6"/>
      <c r="I178" s="7"/>
      <c r="J178" s="5"/>
    </row>
    <row r="179" spans="1:10" ht="18" customHeight="1" x14ac:dyDescent="0.2">
      <c r="B179" s="8" t="s">
        <v>2</v>
      </c>
      <c r="C179" s="9"/>
      <c r="D179" s="8"/>
      <c r="F179" s="5"/>
      <c r="H179" s="6"/>
      <c r="I179" s="28"/>
      <c r="J179" s="5"/>
    </row>
    <row r="180" spans="1:10" ht="15.95" customHeight="1" x14ac:dyDescent="0.2">
      <c r="A180" s="10">
        <v>1</v>
      </c>
      <c r="B180" s="48"/>
      <c r="C180" s="48"/>
      <c r="D180" s="48"/>
      <c r="E180" s="48"/>
      <c r="F180" s="32">
        <v>0</v>
      </c>
      <c r="H180" s="48"/>
      <c r="I180" s="48"/>
      <c r="J180" s="34">
        <f>F180</f>
        <v>0</v>
      </c>
    </row>
    <row r="181" spans="1:10" ht="15.95" customHeight="1" x14ac:dyDescent="0.2">
      <c r="A181" s="11">
        <v>2</v>
      </c>
      <c r="B181" s="48"/>
      <c r="C181" s="48"/>
      <c r="D181" s="48"/>
      <c r="E181" s="48"/>
      <c r="F181" s="32">
        <v>0</v>
      </c>
      <c r="H181" s="48"/>
      <c r="I181" s="48"/>
      <c r="J181" s="34">
        <f t="shared" ref="J181:J184" si="19">F181</f>
        <v>0</v>
      </c>
    </row>
    <row r="182" spans="1:10" ht="15.95" customHeight="1" x14ac:dyDescent="0.2">
      <c r="A182" s="11">
        <v>3</v>
      </c>
      <c r="B182" s="48"/>
      <c r="C182" s="48"/>
      <c r="D182" s="48"/>
      <c r="E182" s="48"/>
      <c r="F182" s="32">
        <v>0</v>
      </c>
      <c r="H182" s="48"/>
      <c r="I182" s="48"/>
      <c r="J182" s="34">
        <f t="shared" si="19"/>
        <v>0</v>
      </c>
    </row>
    <row r="183" spans="1:10" ht="15.95" customHeight="1" x14ac:dyDescent="0.2">
      <c r="A183" s="11">
        <v>4</v>
      </c>
      <c r="B183" s="48"/>
      <c r="C183" s="48"/>
      <c r="D183" s="48"/>
      <c r="E183" s="48"/>
      <c r="F183" s="32">
        <v>0</v>
      </c>
      <c r="H183" s="48"/>
      <c r="I183" s="48"/>
      <c r="J183" s="34">
        <f t="shared" si="19"/>
        <v>0</v>
      </c>
    </row>
    <row r="184" spans="1:10" ht="15.95" customHeight="1" x14ac:dyDescent="0.2">
      <c r="A184" s="11">
        <v>5</v>
      </c>
      <c r="B184" s="48"/>
      <c r="C184" s="48"/>
      <c r="D184" s="48"/>
      <c r="E184" s="48"/>
      <c r="F184" s="32">
        <v>0</v>
      </c>
      <c r="H184" s="48"/>
      <c r="I184" s="48"/>
      <c r="J184" s="34">
        <f t="shared" si="19"/>
        <v>0</v>
      </c>
    </row>
    <row r="185" spans="1:10" ht="18" customHeight="1" thickBot="1" x14ac:dyDescent="0.25">
      <c r="A185" s="10"/>
      <c r="B185" s="48"/>
      <c r="C185" s="48"/>
      <c r="D185" s="48"/>
      <c r="E185" s="48"/>
      <c r="F185" s="33">
        <f>SUM(F180:F184)</f>
        <v>0</v>
      </c>
      <c r="H185" s="48"/>
      <c r="I185" s="48"/>
      <c r="J185" s="35">
        <f>ROUNDDOWN(SUM(J180:J184),0)</f>
        <v>0</v>
      </c>
    </row>
    <row r="186" spans="1:10" ht="15.75" thickTop="1" x14ac:dyDescent="0.2">
      <c r="A186" s="10"/>
      <c r="C186" s="13"/>
      <c r="D186" s="15"/>
      <c r="E186" s="15"/>
      <c r="F186" s="18"/>
      <c r="H186" s="48"/>
      <c r="I186" s="48"/>
    </row>
    <row r="187" spans="1:10" ht="18" customHeight="1" x14ac:dyDescent="0.2">
      <c r="B187" s="4" t="s">
        <v>21</v>
      </c>
      <c r="C187" s="4"/>
      <c r="D187" s="30"/>
      <c r="E187" s="29"/>
      <c r="F187" s="5"/>
      <c r="H187" s="6"/>
      <c r="I187" s="7"/>
      <c r="J187" s="5"/>
    </row>
    <row r="188" spans="1:10" ht="18" customHeight="1" x14ac:dyDescent="0.2">
      <c r="B188" s="8" t="s">
        <v>2</v>
      </c>
      <c r="C188" s="9"/>
      <c r="D188" s="8"/>
      <c r="F188" s="5"/>
      <c r="H188" s="6"/>
      <c r="I188" s="28"/>
      <c r="J188" s="5"/>
    </row>
    <row r="189" spans="1:10" ht="15.95" customHeight="1" x14ac:dyDescent="0.2">
      <c r="A189" s="10">
        <v>1</v>
      </c>
      <c r="B189" s="48"/>
      <c r="C189" s="48"/>
      <c r="D189" s="48"/>
      <c r="E189" s="48"/>
      <c r="F189" s="32">
        <v>0</v>
      </c>
      <c r="H189" s="48"/>
      <c r="I189" s="48"/>
      <c r="J189" s="34">
        <f>F189</f>
        <v>0</v>
      </c>
    </row>
    <row r="190" spans="1:10" ht="15.95" customHeight="1" x14ac:dyDescent="0.2">
      <c r="A190" s="11">
        <v>2</v>
      </c>
      <c r="B190" s="48"/>
      <c r="C190" s="48"/>
      <c r="D190" s="48"/>
      <c r="E190" s="48"/>
      <c r="F190" s="32">
        <v>0</v>
      </c>
      <c r="H190" s="48"/>
      <c r="I190" s="48"/>
      <c r="J190" s="34">
        <f t="shared" ref="J190:J193" si="20">F190</f>
        <v>0</v>
      </c>
    </row>
    <row r="191" spans="1:10" ht="15.95" customHeight="1" x14ac:dyDescent="0.2">
      <c r="A191" s="11">
        <v>3</v>
      </c>
      <c r="B191" s="48"/>
      <c r="C191" s="48"/>
      <c r="D191" s="48"/>
      <c r="E191" s="48"/>
      <c r="F191" s="32">
        <v>0</v>
      </c>
      <c r="H191" s="48"/>
      <c r="I191" s="48"/>
      <c r="J191" s="34">
        <f t="shared" si="20"/>
        <v>0</v>
      </c>
    </row>
    <row r="192" spans="1:10" ht="15.95" customHeight="1" x14ac:dyDescent="0.2">
      <c r="A192" s="11">
        <v>4</v>
      </c>
      <c r="B192" s="48"/>
      <c r="C192" s="48"/>
      <c r="D192" s="48"/>
      <c r="E192" s="48"/>
      <c r="F192" s="32">
        <v>0</v>
      </c>
      <c r="H192" s="48"/>
      <c r="I192" s="48"/>
      <c r="J192" s="34">
        <f t="shared" si="20"/>
        <v>0</v>
      </c>
    </row>
    <row r="193" spans="1:10" ht="15.95" customHeight="1" x14ac:dyDescent="0.2">
      <c r="A193" s="11">
        <v>5</v>
      </c>
      <c r="B193" s="48"/>
      <c r="C193" s="48"/>
      <c r="D193" s="48"/>
      <c r="E193" s="48"/>
      <c r="F193" s="32">
        <v>0</v>
      </c>
      <c r="H193" s="48"/>
      <c r="I193" s="48"/>
      <c r="J193" s="34">
        <f t="shared" si="20"/>
        <v>0</v>
      </c>
    </row>
    <row r="194" spans="1:10" ht="18" customHeight="1" thickBot="1" x14ac:dyDescent="0.25">
      <c r="A194" s="10"/>
      <c r="B194" s="48"/>
      <c r="C194" s="48"/>
      <c r="D194" s="48"/>
      <c r="E194" s="48"/>
      <c r="F194" s="33">
        <f>SUM(F189:F193)</f>
        <v>0</v>
      </c>
      <c r="H194" s="48"/>
      <c r="I194" s="48"/>
      <c r="J194" s="35">
        <f>ROUNDDOWN(SUM(J189:J193),0)</f>
        <v>0</v>
      </c>
    </row>
    <row r="195" spans="1:10" ht="15.75" thickTop="1" x14ac:dyDescent="0.2">
      <c r="A195" s="10"/>
      <c r="C195" s="13"/>
      <c r="D195" s="15"/>
      <c r="E195" s="15"/>
      <c r="F195" s="18"/>
      <c r="H195" s="48"/>
      <c r="I195" s="48"/>
    </row>
    <row r="196" spans="1:10" ht="18" customHeight="1" x14ac:dyDescent="0.2">
      <c r="B196" s="4" t="s">
        <v>22</v>
      </c>
      <c r="C196" s="4"/>
      <c r="D196" s="30"/>
      <c r="E196" s="29"/>
      <c r="F196" s="5"/>
      <c r="H196" s="6"/>
      <c r="I196" s="7"/>
      <c r="J196" s="5"/>
    </row>
    <row r="197" spans="1:10" ht="18" customHeight="1" x14ac:dyDescent="0.2">
      <c r="B197" s="8" t="s">
        <v>2</v>
      </c>
      <c r="C197" s="9"/>
      <c r="D197" s="8"/>
      <c r="F197" s="5"/>
      <c r="H197" s="6"/>
      <c r="I197" s="28"/>
      <c r="J197" s="5"/>
    </row>
    <row r="198" spans="1:10" ht="15.95" customHeight="1" x14ac:dyDescent="0.2">
      <c r="A198" s="10">
        <v>1</v>
      </c>
      <c r="B198" s="48"/>
      <c r="C198" s="48"/>
      <c r="D198" s="48"/>
      <c r="E198" s="48"/>
      <c r="F198" s="32">
        <v>0</v>
      </c>
      <c r="H198" s="48"/>
      <c r="I198" s="48"/>
      <c r="J198" s="34">
        <f>F198</f>
        <v>0</v>
      </c>
    </row>
    <row r="199" spans="1:10" ht="15.95" customHeight="1" x14ac:dyDescent="0.2">
      <c r="A199" s="11">
        <v>2</v>
      </c>
      <c r="B199" s="48"/>
      <c r="C199" s="48"/>
      <c r="D199" s="48"/>
      <c r="E199" s="48"/>
      <c r="F199" s="32">
        <v>0</v>
      </c>
      <c r="H199" s="48"/>
      <c r="I199" s="48"/>
      <c r="J199" s="34">
        <f t="shared" ref="J199:J202" si="21">F199</f>
        <v>0</v>
      </c>
    </row>
    <row r="200" spans="1:10" ht="15.95" customHeight="1" x14ac:dyDescent="0.2">
      <c r="A200" s="11">
        <v>3</v>
      </c>
      <c r="B200" s="48"/>
      <c r="C200" s="48"/>
      <c r="D200" s="48"/>
      <c r="E200" s="48"/>
      <c r="F200" s="32">
        <v>0</v>
      </c>
      <c r="H200" s="48"/>
      <c r="I200" s="48"/>
      <c r="J200" s="34">
        <f t="shared" si="21"/>
        <v>0</v>
      </c>
    </row>
    <row r="201" spans="1:10" ht="15.95" customHeight="1" x14ac:dyDescent="0.2">
      <c r="A201" s="11">
        <v>4</v>
      </c>
      <c r="B201" s="48"/>
      <c r="C201" s="48"/>
      <c r="D201" s="48"/>
      <c r="E201" s="48"/>
      <c r="F201" s="32">
        <v>0</v>
      </c>
      <c r="H201" s="48"/>
      <c r="I201" s="48"/>
      <c r="J201" s="34">
        <f t="shared" si="21"/>
        <v>0</v>
      </c>
    </row>
    <row r="202" spans="1:10" ht="15.95" customHeight="1" x14ac:dyDescent="0.2">
      <c r="A202" s="11">
        <v>5</v>
      </c>
      <c r="B202" s="48"/>
      <c r="C202" s="48"/>
      <c r="D202" s="48"/>
      <c r="E202" s="48"/>
      <c r="F202" s="32">
        <v>0</v>
      </c>
      <c r="H202" s="48"/>
      <c r="I202" s="48"/>
      <c r="J202" s="34">
        <f t="shared" si="21"/>
        <v>0</v>
      </c>
    </row>
    <row r="203" spans="1:10" ht="18" customHeight="1" thickBot="1" x14ac:dyDescent="0.25">
      <c r="A203" s="10"/>
      <c r="B203" s="48"/>
      <c r="C203" s="48"/>
      <c r="D203" s="48"/>
      <c r="E203" s="48"/>
      <c r="F203" s="33">
        <f>SUM(F198:F202)</f>
        <v>0</v>
      </c>
      <c r="H203" s="48"/>
      <c r="I203" s="48"/>
      <c r="J203" s="35">
        <f>ROUNDDOWN(SUM(J198:J202),0)</f>
        <v>0</v>
      </c>
    </row>
    <row r="204" spans="1:10" ht="15.75" thickTop="1" x14ac:dyDescent="0.2">
      <c r="A204" s="10"/>
      <c r="C204" s="13"/>
      <c r="D204" s="15"/>
      <c r="E204" s="15"/>
      <c r="F204" s="18"/>
      <c r="H204" s="48"/>
      <c r="I204" s="48"/>
    </row>
    <row r="205" spans="1:10" ht="18" customHeight="1" x14ac:dyDescent="0.2">
      <c r="B205" s="4" t="s">
        <v>23</v>
      </c>
      <c r="C205" s="4"/>
      <c r="D205" s="30"/>
      <c r="E205" s="29"/>
      <c r="F205" s="5"/>
      <c r="H205" s="6"/>
      <c r="I205" s="7"/>
      <c r="J205" s="5"/>
    </row>
    <row r="206" spans="1:10" ht="18" customHeight="1" x14ac:dyDescent="0.2">
      <c r="B206" s="8" t="s">
        <v>2</v>
      </c>
      <c r="C206" s="9"/>
      <c r="D206" s="8"/>
      <c r="F206" s="5"/>
      <c r="H206" s="6"/>
      <c r="I206" s="28"/>
      <c r="J206" s="5"/>
    </row>
    <row r="207" spans="1:10" ht="15.95" customHeight="1" x14ac:dyDescent="0.2">
      <c r="A207" s="10">
        <v>1</v>
      </c>
      <c r="B207" s="48"/>
      <c r="C207" s="48"/>
      <c r="D207" s="48"/>
      <c r="E207" s="48"/>
      <c r="F207" s="32">
        <v>0</v>
      </c>
      <c r="H207" s="48"/>
      <c r="I207" s="48"/>
      <c r="J207" s="34">
        <f>F207</f>
        <v>0</v>
      </c>
    </row>
    <row r="208" spans="1:10" ht="15.95" customHeight="1" x14ac:dyDescent="0.2">
      <c r="A208" s="11">
        <v>2</v>
      </c>
      <c r="B208" s="48"/>
      <c r="C208" s="48"/>
      <c r="D208" s="48"/>
      <c r="E208" s="48"/>
      <c r="F208" s="32">
        <v>0</v>
      </c>
      <c r="H208" s="48"/>
      <c r="I208" s="48"/>
      <c r="J208" s="34">
        <f t="shared" ref="J208:J211" si="22">F208</f>
        <v>0</v>
      </c>
    </row>
    <row r="209" spans="1:10" ht="15.95" customHeight="1" x14ac:dyDescent="0.2">
      <c r="A209" s="11">
        <v>3</v>
      </c>
      <c r="B209" s="48"/>
      <c r="C209" s="48"/>
      <c r="D209" s="48"/>
      <c r="E209" s="48"/>
      <c r="F209" s="32">
        <v>0</v>
      </c>
      <c r="H209" s="48"/>
      <c r="I209" s="48"/>
      <c r="J209" s="34">
        <f t="shared" si="22"/>
        <v>0</v>
      </c>
    </row>
    <row r="210" spans="1:10" ht="15.95" customHeight="1" x14ac:dyDescent="0.2">
      <c r="A210" s="11">
        <v>4</v>
      </c>
      <c r="B210" s="48"/>
      <c r="C210" s="48"/>
      <c r="D210" s="48"/>
      <c r="E210" s="48"/>
      <c r="F210" s="32">
        <v>0</v>
      </c>
      <c r="H210" s="48"/>
      <c r="I210" s="48"/>
      <c r="J210" s="34">
        <f t="shared" si="22"/>
        <v>0</v>
      </c>
    </row>
    <row r="211" spans="1:10" ht="15.95" customHeight="1" x14ac:dyDescent="0.2">
      <c r="A211" s="11">
        <v>5</v>
      </c>
      <c r="B211" s="48"/>
      <c r="C211" s="48"/>
      <c r="D211" s="48"/>
      <c r="E211" s="48"/>
      <c r="F211" s="32">
        <v>0</v>
      </c>
      <c r="H211" s="48"/>
      <c r="I211" s="48"/>
      <c r="J211" s="34">
        <f t="shared" si="22"/>
        <v>0</v>
      </c>
    </row>
    <row r="212" spans="1:10" ht="18" customHeight="1" thickBot="1" x14ac:dyDescent="0.25">
      <c r="A212" s="10"/>
      <c r="B212" s="48"/>
      <c r="C212" s="48"/>
      <c r="D212" s="48"/>
      <c r="E212" s="48"/>
      <c r="F212" s="33">
        <f>SUM(F207:F211)</f>
        <v>0</v>
      </c>
      <c r="H212" s="48"/>
      <c r="I212" s="48"/>
      <c r="J212" s="35">
        <f>ROUNDDOWN(SUM(J207:J211),0)</f>
        <v>0</v>
      </c>
    </row>
    <row r="213" spans="1:10" ht="15.75" thickTop="1" x14ac:dyDescent="0.2">
      <c r="A213" s="10"/>
      <c r="C213" s="13"/>
      <c r="D213" s="15"/>
      <c r="E213" s="15"/>
      <c r="F213" s="18"/>
      <c r="H213" s="48"/>
      <c r="I213" s="48"/>
    </row>
    <row r="214" spans="1:10" ht="18" customHeight="1" x14ac:dyDescent="0.2">
      <c r="B214" s="4" t="s">
        <v>24</v>
      </c>
      <c r="C214" s="4"/>
      <c r="D214" s="30"/>
      <c r="E214" s="29"/>
      <c r="F214" s="5"/>
      <c r="H214" s="6"/>
      <c r="I214" s="7"/>
      <c r="J214" s="5"/>
    </row>
    <row r="215" spans="1:10" ht="18" customHeight="1" x14ac:dyDescent="0.2">
      <c r="B215" s="8" t="s">
        <v>2</v>
      </c>
      <c r="C215" s="9"/>
      <c r="D215" s="8"/>
      <c r="F215" s="5"/>
      <c r="H215" s="6"/>
      <c r="I215" s="28"/>
      <c r="J215" s="5"/>
    </row>
    <row r="216" spans="1:10" ht="15.95" customHeight="1" x14ac:dyDescent="0.2">
      <c r="A216" s="10">
        <v>1</v>
      </c>
      <c r="B216" s="48"/>
      <c r="C216" s="48"/>
      <c r="D216" s="48"/>
      <c r="E216" s="48"/>
      <c r="F216" s="32">
        <v>0</v>
      </c>
      <c r="H216" s="48"/>
      <c r="I216" s="48"/>
      <c r="J216" s="34">
        <f>F216</f>
        <v>0</v>
      </c>
    </row>
    <row r="217" spans="1:10" ht="15.95" customHeight="1" x14ac:dyDescent="0.2">
      <c r="A217" s="11">
        <v>2</v>
      </c>
      <c r="B217" s="48"/>
      <c r="C217" s="48"/>
      <c r="D217" s="48"/>
      <c r="E217" s="48"/>
      <c r="F217" s="32">
        <v>0</v>
      </c>
      <c r="H217" s="48"/>
      <c r="I217" s="48"/>
      <c r="J217" s="34">
        <f t="shared" ref="J217:J220" si="23">F217</f>
        <v>0</v>
      </c>
    </row>
    <row r="218" spans="1:10" ht="15.95" customHeight="1" x14ac:dyDescent="0.2">
      <c r="A218" s="11">
        <v>3</v>
      </c>
      <c r="B218" s="48"/>
      <c r="C218" s="48"/>
      <c r="D218" s="48"/>
      <c r="E218" s="48"/>
      <c r="F218" s="32">
        <v>0</v>
      </c>
      <c r="H218" s="48"/>
      <c r="I218" s="48"/>
      <c r="J218" s="34">
        <f t="shared" si="23"/>
        <v>0</v>
      </c>
    </row>
    <row r="219" spans="1:10" ht="15.95" customHeight="1" x14ac:dyDescent="0.2">
      <c r="A219" s="11">
        <v>4</v>
      </c>
      <c r="B219" s="48"/>
      <c r="C219" s="48"/>
      <c r="D219" s="48"/>
      <c r="E219" s="48"/>
      <c r="F219" s="32">
        <v>0</v>
      </c>
      <c r="H219" s="48"/>
      <c r="I219" s="48"/>
      <c r="J219" s="34">
        <f t="shared" si="23"/>
        <v>0</v>
      </c>
    </row>
    <row r="220" spans="1:10" ht="15.95" customHeight="1" x14ac:dyDescent="0.2">
      <c r="A220" s="11">
        <v>5</v>
      </c>
      <c r="B220" s="48"/>
      <c r="C220" s="48"/>
      <c r="D220" s="48"/>
      <c r="E220" s="48"/>
      <c r="F220" s="32">
        <v>0</v>
      </c>
      <c r="H220" s="48"/>
      <c r="I220" s="48"/>
      <c r="J220" s="34">
        <f t="shared" si="23"/>
        <v>0</v>
      </c>
    </row>
    <row r="221" spans="1:10" ht="18" customHeight="1" thickBot="1" x14ac:dyDescent="0.25">
      <c r="A221" s="10"/>
      <c r="B221" s="48"/>
      <c r="C221" s="48"/>
      <c r="D221" s="48"/>
      <c r="E221" s="48"/>
      <c r="F221" s="33">
        <f>SUM(F216:F220)</f>
        <v>0</v>
      </c>
      <c r="H221" s="48"/>
      <c r="I221" s="48"/>
      <c r="J221" s="35">
        <f>ROUNDDOWN(SUM(J216:J220),0)</f>
        <v>0</v>
      </c>
    </row>
    <row r="222" spans="1:10" ht="15.75" thickTop="1" x14ac:dyDescent="0.2">
      <c r="A222" s="10"/>
      <c r="C222" s="13"/>
      <c r="D222" s="15"/>
      <c r="E222" s="15"/>
      <c r="F222" s="18"/>
      <c r="H222" s="48"/>
      <c r="I222" s="48"/>
    </row>
    <row r="223" spans="1:10" ht="18" customHeight="1" x14ac:dyDescent="0.2">
      <c r="B223" s="4" t="s">
        <v>25</v>
      </c>
      <c r="C223" s="4"/>
      <c r="D223" s="30"/>
      <c r="E223" s="29"/>
      <c r="F223" s="5"/>
      <c r="H223" s="6"/>
      <c r="I223" s="7"/>
      <c r="J223" s="5"/>
    </row>
    <row r="224" spans="1:10" ht="18" customHeight="1" x14ac:dyDescent="0.2">
      <c r="B224" s="8" t="s">
        <v>2</v>
      </c>
      <c r="C224" s="9"/>
      <c r="D224" s="8"/>
      <c r="F224" s="5"/>
      <c r="H224" s="6"/>
      <c r="I224" s="28"/>
      <c r="J224" s="5"/>
    </row>
    <row r="225" spans="1:10" ht="15.95" customHeight="1" x14ac:dyDescent="0.2">
      <c r="A225" s="10">
        <v>1</v>
      </c>
      <c r="B225" s="48"/>
      <c r="C225" s="48"/>
      <c r="D225" s="48"/>
      <c r="E225" s="48"/>
      <c r="F225" s="32">
        <v>0</v>
      </c>
      <c r="H225" s="48"/>
      <c r="I225" s="48"/>
      <c r="J225" s="34">
        <f>F225</f>
        <v>0</v>
      </c>
    </row>
    <row r="226" spans="1:10" ht="15.95" customHeight="1" x14ac:dyDescent="0.2">
      <c r="A226" s="11">
        <v>2</v>
      </c>
      <c r="B226" s="48"/>
      <c r="C226" s="48"/>
      <c r="D226" s="48"/>
      <c r="E226" s="48"/>
      <c r="F226" s="32">
        <v>0</v>
      </c>
      <c r="H226" s="48"/>
      <c r="I226" s="48"/>
      <c r="J226" s="34">
        <f t="shared" ref="J226:J229" si="24">F226</f>
        <v>0</v>
      </c>
    </row>
    <row r="227" spans="1:10" ht="15.95" customHeight="1" x14ac:dyDescent="0.2">
      <c r="A227" s="11">
        <v>3</v>
      </c>
      <c r="B227" s="48"/>
      <c r="C227" s="48"/>
      <c r="D227" s="48"/>
      <c r="E227" s="48"/>
      <c r="F227" s="32">
        <v>0</v>
      </c>
      <c r="H227" s="48"/>
      <c r="I227" s="48"/>
      <c r="J227" s="34">
        <f t="shared" si="24"/>
        <v>0</v>
      </c>
    </row>
    <row r="228" spans="1:10" ht="15.95" customHeight="1" x14ac:dyDescent="0.2">
      <c r="A228" s="11">
        <v>4</v>
      </c>
      <c r="B228" s="48"/>
      <c r="C228" s="48"/>
      <c r="D228" s="48"/>
      <c r="E228" s="48"/>
      <c r="F228" s="32">
        <v>0</v>
      </c>
      <c r="H228" s="48"/>
      <c r="I228" s="48"/>
      <c r="J228" s="34">
        <f t="shared" si="24"/>
        <v>0</v>
      </c>
    </row>
    <row r="229" spans="1:10" ht="15.95" customHeight="1" x14ac:dyDescent="0.2">
      <c r="A229" s="11">
        <v>5</v>
      </c>
      <c r="B229" s="48"/>
      <c r="C229" s="48"/>
      <c r="D229" s="48"/>
      <c r="E229" s="48"/>
      <c r="F229" s="32">
        <v>0</v>
      </c>
      <c r="H229" s="48"/>
      <c r="I229" s="48"/>
      <c r="J229" s="34">
        <f t="shared" si="24"/>
        <v>0</v>
      </c>
    </row>
    <row r="230" spans="1:10" ht="18" customHeight="1" thickBot="1" x14ac:dyDescent="0.25">
      <c r="A230" s="10"/>
      <c r="B230" s="48"/>
      <c r="C230" s="48"/>
      <c r="D230" s="48"/>
      <c r="E230" s="48"/>
      <c r="F230" s="33">
        <f>SUM(F225:F229)</f>
        <v>0</v>
      </c>
      <c r="H230" s="48"/>
      <c r="I230" s="48"/>
      <c r="J230" s="35">
        <f>ROUNDDOWN(SUM(J225:J229),0)</f>
        <v>0</v>
      </c>
    </row>
    <row r="231" spans="1:10" ht="15.75" thickTop="1" x14ac:dyDescent="0.2">
      <c r="A231" s="10"/>
      <c r="C231" s="13"/>
      <c r="D231" s="15"/>
      <c r="E231" s="15"/>
      <c r="F231" s="18"/>
      <c r="H231" s="48"/>
      <c r="I231" s="48"/>
    </row>
    <row r="232" spans="1:10" ht="18" customHeight="1" x14ac:dyDescent="0.2">
      <c r="B232" s="4" t="s">
        <v>9</v>
      </c>
      <c r="C232" s="4"/>
      <c r="D232" s="30"/>
      <c r="E232" s="29"/>
      <c r="F232" s="5"/>
      <c r="H232" s="6"/>
      <c r="I232" s="7"/>
      <c r="J232" s="5"/>
    </row>
    <row r="233" spans="1:10" ht="18" customHeight="1" x14ac:dyDescent="0.2">
      <c r="B233" s="8" t="s">
        <v>2</v>
      </c>
      <c r="C233" s="9"/>
      <c r="D233" s="8"/>
      <c r="F233" s="5"/>
      <c r="H233" s="6"/>
      <c r="I233" s="28"/>
      <c r="J233" s="5"/>
    </row>
    <row r="234" spans="1:10" ht="15.95" customHeight="1" x14ac:dyDescent="0.2">
      <c r="A234" s="10">
        <v>1</v>
      </c>
      <c r="B234" s="48"/>
      <c r="C234" s="48"/>
      <c r="D234" s="48"/>
      <c r="E234" s="48"/>
      <c r="F234" s="32">
        <v>0</v>
      </c>
      <c r="H234" s="48"/>
      <c r="I234" s="48"/>
      <c r="J234" s="34">
        <f>F234</f>
        <v>0</v>
      </c>
    </row>
    <row r="235" spans="1:10" ht="15.95" customHeight="1" x14ac:dyDescent="0.2">
      <c r="A235" s="11">
        <v>2</v>
      </c>
      <c r="B235" s="48"/>
      <c r="C235" s="48"/>
      <c r="D235" s="48"/>
      <c r="E235" s="48"/>
      <c r="F235" s="32">
        <v>0</v>
      </c>
      <c r="H235" s="48"/>
      <c r="I235" s="48"/>
      <c r="J235" s="34">
        <f t="shared" ref="J235:J238" si="25">F235</f>
        <v>0</v>
      </c>
    </row>
    <row r="236" spans="1:10" ht="15.95" customHeight="1" x14ac:dyDescent="0.2">
      <c r="A236" s="11">
        <v>3</v>
      </c>
      <c r="B236" s="48"/>
      <c r="C236" s="48"/>
      <c r="D236" s="48"/>
      <c r="E236" s="48"/>
      <c r="F236" s="32">
        <v>0</v>
      </c>
      <c r="H236" s="48"/>
      <c r="I236" s="48"/>
      <c r="J236" s="34">
        <f t="shared" si="25"/>
        <v>0</v>
      </c>
    </row>
    <row r="237" spans="1:10" ht="15.95" customHeight="1" x14ac:dyDescent="0.2">
      <c r="A237" s="11">
        <v>4</v>
      </c>
      <c r="B237" s="48"/>
      <c r="C237" s="48"/>
      <c r="D237" s="48"/>
      <c r="E237" s="48"/>
      <c r="F237" s="32">
        <v>0</v>
      </c>
      <c r="H237" s="48"/>
      <c r="I237" s="48"/>
      <c r="J237" s="34">
        <f t="shared" si="25"/>
        <v>0</v>
      </c>
    </row>
    <row r="238" spans="1:10" ht="15.95" customHeight="1" x14ac:dyDescent="0.2">
      <c r="A238" s="11">
        <v>5</v>
      </c>
      <c r="B238" s="48"/>
      <c r="C238" s="48"/>
      <c r="D238" s="48"/>
      <c r="E238" s="48"/>
      <c r="F238" s="32">
        <v>0</v>
      </c>
      <c r="H238" s="48"/>
      <c r="I238" s="48"/>
      <c r="J238" s="34">
        <f t="shared" si="25"/>
        <v>0</v>
      </c>
    </row>
    <row r="239" spans="1:10" ht="18" customHeight="1" thickBot="1" x14ac:dyDescent="0.25">
      <c r="A239" s="10"/>
      <c r="B239" s="48"/>
      <c r="C239" s="48"/>
      <c r="D239" s="48"/>
      <c r="E239" s="48"/>
      <c r="F239" s="33">
        <f>SUM(F234:F238)</f>
        <v>0</v>
      </c>
      <c r="H239" s="48"/>
      <c r="I239" s="48"/>
      <c r="J239" s="35">
        <f>ROUNDDOWN(SUM(J234:J238),0)</f>
        <v>0</v>
      </c>
    </row>
    <row r="240" spans="1:10" ht="15.75" thickTop="1" x14ac:dyDescent="0.2">
      <c r="A240" s="10"/>
      <c r="C240" s="13"/>
      <c r="D240" s="15"/>
      <c r="E240" s="15"/>
      <c r="F240" s="18"/>
      <c r="H240" s="48"/>
      <c r="I240" s="48"/>
    </row>
    <row r="241" spans="1:10" ht="18" customHeight="1" x14ac:dyDescent="0.2">
      <c r="B241" s="4" t="s">
        <v>26</v>
      </c>
      <c r="C241" s="4"/>
      <c r="D241" s="30"/>
      <c r="E241" s="29"/>
      <c r="F241" s="5"/>
      <c r="H241" s="6"/>
      <c r="I241" s="7"/>
      <c r="J241" s="5"/>
    </row>
    <row r="242" spans="1:10" ht="18" customHeight="1" x14ac:dyDescent="0.2">
      <c r="B242" s="8" t="s">
        <v>2</v>
      </c>
      <c r="C242" s="9"/>
      <c r="D242" s="8"/>
      <c r="F242" s="5"/>
      <c r="H242" s="6"/>
      <c r="I242" s="28"/>
      <c r="J242" s="5"/>
    </row>
    <row r="243" spans="1:10" ht="15.95" customHeight="1" x14ac:dyDescent="0.2">
      <c r="A243" s="10">
        <v>1</v>
      </c>
      <c r="B243" s="48"/>
      <c r="C243" s="48"/>
      <c r="D243" s="48"/>
      <c r="E243" s="48"/>
      <c r="F243" s="32">
        <v>0</v>
      </c>
      <c r="H243" s="48"/>
      <c r="I243" s="48"/>
      <c r="J243" s="34">
        <f>F243</f>
        <v>0</v>
      </c>
    </row>
    <row r="244" spans="1:10" ht="15.95" customHeight="1" x14ac:dyDescent="0.2">
      <c r="A244" s="11">
        <v>2</v>
      </c>
      <c r="B244" s="48"/>
      <c r="C244" s="48"/>
      <c r="D244" s="48"/>
      <c r="E244" s="48"/>
      <c r="F244" s="32">
        <v>0</v>
      </c>
      <c r="H244" s="48"/>
      <c r="I244" s="48"/>
      <c r="J244" s="34">
        <f t="shared" ref="J244:J247" si="26">F244</f>
        <v>0</v>
      </c>
    </row>
    <row r="245" spans="1:10" ht="15.95" customHeight="1" x14ac:dyDescent="0.2">
      <c r="A245" s="11">
        <v>3</v>
      </c>
      <c r="B245" s="48"/>
      <c r="C245" s="48"/>
      <c r="D245" s="48"/>
      <c r="E245" s="48"/>
      <c r="F245" s="32">
        <v>0</v>
      </c>
      <c r="H245" s="48"/>
      <c r="I245" s="48"/>
      <c r="J245" s="34">
        <f t="shared" si="26"/>
        <v>0</v>
      </c>
    </row>
    <row r="246" spans="1:10" ht="15.95" customHeight="1" x14ac:dyDescent="0.2">
      <c r="A246" s="11">
        <v>4</v>
      </c>
      <c r="B246" s="48"/>
      <c r="C246" s="48"/>
      <c r="D246" s="48"/>
      <c r="E246" s="48"/>
      <c r="F246" s="32">
        <v>0</v>
      </c>
      <c r="H246" s="48"/>
      <c r="I246" s="48"/>
      <c r="J246" s="34">
        <f t="shared" si="26"/>
        <v>0</v>
      </c>
    </row>
    <row r="247" spans="1:10" ht="15.95" customHeight="1" x14ac:dyDescent="0.2">
      <c r="A247" s="11">
        <v>5</v>
      </c>
      <c r="B247" s="48"/>
      <c r="C247" s="48"/>
      <c r="D247" s="48"/>
      <c r="E247" s="48"/>
      <c r="F247" s="32">
        <v>0</v>
      </c>
      <c r="H247" s="48"/>
      <c r="I247" s="48"/>
      <c r="J247" s="34">
        <f t="shared" si="26"/>
        <v>0</v>
      </c>
    </row>
    <row r="248" spans="1:10" ht="18" customHeight="1" thickBot="1" x14ac:dyDescent="0.25">
      <c r="A248" s="10"/>
      <c r="B248" s="48"/>
      <c r="C248" s="48"/>
      <c r="D248" s="48"/>
      <c r="E248" s="48"/>
      <c r="F248" s="33">
        <f>SUM(F243:F247)</f>
        <v>0</v>
      </c>
      <c r="H248" s="48"/>
      <c r="I248" s="48"/>
      <c r="J248" s="35">
        <f>ROUNDDOWN(SUM(J243:J247),0)</f>
        <v>0</v>
      </c>
    </row>
    <row r="249" spans="1:10" ht="15.75" thickTop="1" x14ac:dyDescent="0.2">
      <c r="A249" s="10"/>
      <c r="C249" s="13"/>
      <c r="D249" s="15"/>
      <c r="E249" s="15"/>
      <c r="F249" s="18"/>
      <c r="H249" s="48"/>
      <c r="I249" s="48"/>
    </row>
    <row r="250" spans="1:10" ht="18" customHeight="1" x14ac:dyDescent="0.2">
      <c r="B250" s="4" t="s">
        <v>27</v>
      </c>
      <c r="C250" s="4"/>
      <c r="D250" s="30"/>
      <c r="E250" s="29"/>
      <c r="F250" s="5"/>
      <c r="H250" s="6"/>
      <c r="I250" s="7"/>
      <c r="J250" s="5"/>
    </row>
    <row r="251" spans="1:10" ht="18" customHeight="1" x14ac:dyDescent="0.2">
      <c r="B251" s="8" t="s">
        <v>2</v>
      </c>
      <c r="C251" s="9"/>
      <c r="D251" s="8"/>
      <c r="F251" s="5"/>
      <c r="H251" s="6"/>
      <c r="I251" s="28"/>
      <c r="J251" s="5"/>
    </row>
    <row r="252" spans="1:10" ht="15.95" customHeight="1" x14ac:dyDescent="0.2">
      <c r="A252" s="10">
        <v>1</v>
      </c>
      <c r="B252" s="48"/>
      <c r="C252" s="48"/>
      <c r="D252" s="48"/>
      <c r="E252" s="48"/>
      <c r="F252" s="32">
        <v>0</v>
      </c>
      <c r="H252" s="48"/>
      <c r="I252" s="48"/>
      <c r="J252" s="34">
        <f>F252</f>
        <v>0</v>
      </c>
    </row>
    <row r="253" spans="1:10" ht="15.95" customHeight="1" x14ac:dyDescent="0.2">
      <c r="A253" s="11">
        <v>2</v>
      </c>
      <c r="B253" s="48"/>
      <c r="C253" s="48"/>
      <c r="D253" s="48"/>
      <c r="E253" s="48"/>
      <c r="F253" s="32">
        <v>0</v>
      </c>
      <c r="H253" s="48"/>
      <c r="I253" s="48"/>
      <c r="J253" s="34">
        <f t="shared" ref="J253:J256" si="27">F253</f>
        <v>0</v>
      </c>
    </row>
    <row r="254" spans="1:10" ht="15.95" customHeight="1" x14ac:dyDescent="0.2">
      <c r="A254" s="11">
        <v>3</v>
      </c>
      <c r="B254" s="48"/>
      <c r="C254" s="48"/>
      <c r="D254" s="48"/>
      <c r="E254" s="48"/>
      <c r="F254" s="32">
        <v>0</v>
      </c>
      <c r="H254" s="48"/>
      <c r="I254" s="48"/>
      <c r="J254" s="34">
        <f t="shared" si="27"/>
        <v>0</v>
      </c>
    </row>
    <row r="255" spans="1:10" ht="15.95" customHeight="1" x14ac:dyDescent="0.2">
      <c r="A255" s="11">
        <v>4</v>
      </c>
      <c r="B255" s="48"/>
      <c r="C255" s="48"/>
      <c r="D255" s="48"/>
      <c r="E255" s="48"/>
      <c r="F255" s="32">
        <v>0</v>
      </c>
      <c r="H255" s="48"/>
      <c r="I255" s="48"/>
      <c r="J255" s="34">
        <f t="shared" si="27"/>
        <v>0</v>
      </c>
    </row>
    <row r="256" spans="1:10" ht="15.95" customHeight="1" x14ac:dyDescent="0.2">
      <c r="A256" s="11">
        <v>5</v>
      </c>
      <c r="B256" s="48"/>
      <c r="C256" s="48"/>
      <c r="D256" s="48"/>
      <c r="E256" s="48"/>
      <c r="F256" s="32">
        <v>0</v>
      </c>
      <c r="H256" s="48"/>
      <c r="I256" s="48"/>
      <c r="J256" s="34">
        <f t="shared" si="27"/>
        <v>0</v>
      </c>
    </row>
    <row r="257" spans="1:10" ht="18" customHeight="1" thickBot="1" x14ac:dyDescent="0.25">
      <c r="A257" s="10"/>
      <c r="B257" s="48"/>
      <c r="C257" s="48"/>
      <c r="D257" s="48"/>
      <c r="E257" s="48"/>
      <c r="F257" s="33">
        <f>SUM(F252:F256)</f>
        <v>0</v>
      </c>
      <c r="H257" s="48"/>
      <c r="I257" s="48"/>
      <c r="J257" s="35">
        <f>ROUNDDOWN(SUM(J252:J256),0)</f>
        <v>0</v>
      </c>
    </row>
    <row r="258" spans="1:10" ht="15.75" thickTop="1" x14ac:dyDescent="0.2">
      <c r="A258" s="10"/>
      <c r="C258" s="13"/>
      <c r="D258" s="15"/>
      <c r="E258" s="15"/>
      <c r="F258" s="18"/>
      <c r="H258" s="48"/>
      <c r="I258" s="48"/>
    </row>
    <row r="259" spans="1:10" ht="18" customHeight="1" x14ac:dyDescent="0.2">
      <c r="B259" s="4" t="s">
        <v>28</v>
      </c>
      <c r="C259" s="4"/>
      <c r="D259" s="30"/>
      <c r="E259" s="29"/>
      <c r="F259" s="5"/>
      <c r="H259" s="6"/>
      <c r="I259" s="7"/>
      <c r="J259" s="5"/>
    </row>
    <row r="260" spans="1:10" ht="18" customHeight="1" x14ac:dyDescent="0.2">
      <c r="B260" s="8" t="s">
        <v>2</v>
      </c>
      <c r="C260" s="9"/>
      <c r="D260" s="8"/>
      <c r="F260" s="5"/>
      <c r="H260" s="6"/>
      <c r="I260" s="28"/>
      <c r="J260" s="5"/>
    </row>
    <row r="261" spans="1:10" ht="15.95" customHeight="1" x14ac:dyDescent="0.2">
      <c r="A261" s="10">
        <v>1</v>
      </c>
      <c r="B261" s="48"/>
      <c r="C261" s="48"/>
      <c r="D261" s="48"/>
      <c r="E261" s="48"/>
      <c r="F261" s="32">
        <v>0</v>
      </c>
      <c r="H261" s="48"/>
      <c r="I261" s="48"/>
      <c r="J261" s="34">
        <f>F261</f>
        <v>0</v>
      </c>
    </row>
    <row r="262" spans="1:10" ht="15.95" customHeight="1" x14ac:dyDescent="0.2">
      <c r="A262" s="11">
        <v>2</v>
      </c>
      <c r="B262" s="48"/>
      <c r="C262" s="48"/>
      <c r="D262" s="48"/>
      <c r="E262" s="48"/>
      <c r="F262" s="32">
        <v>0</v>
      </c>
      <c r="H262" s="48"/>
      <c r="I262" s="48"/>
      <c r="J262" s="34">
        <f t="shared" ref="J262:J265" si="28">F262</f>
        <v>0</v>
      </c>
    </row>
    <row r="263" spans="1:10" ht="15.95" customHeight="1" x14ac:dyDescent="0.2">
      <c r="A263" s="11">
        <v>3</v>
      </c>
      <c r="B263" s="48"/>
      <c r="C263" s="48"/>
      <c r="D263" s="48"/>
      <c r="E263" s="48"/>
      <c r="F263" s="32">
        <v>0</v>
      </c>
      <c r="H263" s="48"/>
      <c r="I263" s="48"/>
      <c r="J263" s="34">
        <f t="shared" si="28"/>
        <v>0</v>
      </c>
    </row>
    <row r="264" spans="1:10" ht="15.95" customHeight="1" x14ac:dyDescent="0.2">
      <c r="A264" s="11">
        <v>4</v>
      </c>
      <c r="B264" s="48"/>
      <c r="C264" s="48"/>
      <c r="D264" s="48"/>
      <c r="E264" s="48"/>
      <c r="F264" s="32">
        <v>0</v>
      </c>
      <c r="H264" s="48"/>
      <c r="I264" s="48"/>
      <c r="J264" s="34">
        <f t="shared" si="28"/>
        <v>0</v>
      </c>
    </row>
    <row r="265" spans="1:10" ht="15.95" customHeight="1" x14ac:dyDescent="0.2">
      <c r="A265" s="11">
        <v>5</v>
      </c>
      <c r="B265" s="48"/>
      <c r="C265" s="48"/>
      <c r="D265" s="48"/>
      <c r="E265" s="48"/>
      <c r="F265" s="32">
        <v>0</v>
      </c>
      <c r="H265" s="48"/>
      <c r="I265" s="48"/>
      <c r="J265" s="34">
        <f t="shared" si="28"/>
        <v>0</v>
      </c>
    </row>
    <row r="266" spans="1:10" ht="18" customHeight="1" thickBot="1" x14ac:dyDescent="0.25">
      <c r="A266" s="10"/>
      <c r="B266" s="48"/>
      <c r="C266" s="48"/>
      <c r="D266" s="48"/>
      <c r="E266" s="48"/>
      <c r="F266" s="33">
        <f>SUM(F261:F265)</f>
        <v>0</v>
      </c>
      <c r="H266" s="48"/>
      <c r="I266" s="48"/>
      <c r="J266" s="35">
        <f>ROUNDDOWN(SUM(J261:J265),0)</f>
        <v>0</v>
      </c>
    </row>
    <row r="267" spans="1:10" ht="15.75" thickTop="1" x14ac:dyDescent="0.2">
      <c r="A267" s="10"/>
      <c r="C267" s="13"/>
      <c r="D267" s="15"/>
      <c r="E267" s="15"/>
      <c r="F267" s="18"/>
      <c r="H267" s="48"/>
      <c r="I267" s="48"/>
    </row>
    <row r="268" spans="1:10" ht="18" customHeight="1" x14ac:dyDescent="0.2">
      <c r="B268" s="4" t="s">
        <v>29</v>
      </c>
      <c r="C268" s="4"/>
      <c r="D268" s="30"/>
      <c r="E268" s="29"/>
      <c r="F268" s="5"/>
      <c r="H268" s="6"/>
      <c r="I268" s="7"/>
      <c r="J268" s="5"/>
    </row>
    <row r="269" spans="1:10" ht="18" customHeight="1" x14ac:dyDescent="0.2">
      <c r="B269" s="8" t="s">
        <v>2</v>
      </c>
      <c r="C269" s="9"/>
      <c r="D269" s="8"/>
      <c r="F269" s="5"/>
      <c r="H269" s="6"/>
      <c r="I269" s="28"/>
      <c r="J269" s="5"/>
    </row>
    <row r="270" spans="1:10" ht="15.95" customHeight="1" x14ac:dyDescent="0.2">
      <c r="A270" s="10">
        <v>1</v>
      </c>
      <c r="B270" s="48"/>
      <c r="C270" s="48"/>
      <c r="D270" s="48"/>
      <c r="E270" s="48"/>
      <c r="F270" s="32">
        <v>0</v>
      </c>
      <c r="H270" s="48"/>
      <c r="I270" s="48"/>
      <c r="J270" s="34">
        <f>F270</f>
        <v>0</v>
      </c>
    </row>
    <row r="271" spans="1:10" ht="15.95" customHeight="1" x14ac:dyDescent="0.2">
      <c r="A271" s="11">
        <v>2</v>
      </c>
      <c r="B271" s="48"/>
      <c r="C271" s="48"/>
      <c r="D271" s="48"/>
      <c r="E271" s="48"/>
      <c r="F271" s="32">
        <v>0</v>
      </c>
      <c r="H271" s="48"/>
      <c r="I271" s="48"/>
      <c r="J271" s="34">
        <f t="shared" ref="J271:J274" si="29">F271</f>
        <v>0</v>
      </c>
    </row>
    <row r="272" spans="1:10" ht="15.95" customHeight="1" x14ac:dyDescent="0.2">
      <c r="A272" s="11">
        <v>3</v>
      </c>
      <c r="B272" s="48"/>
      <c r="C272" s="48"/>
      <c r="D272" s="48"/>
      <c r="E272" s="48"/>
      <c r="F272" s="32">
        <v>0</v>
      </c>
      <c r="H272" s="48"/>
      <c r="I272" s="48"/>
      <c r="J272" s="34">
        <f t="shared" si="29"/>
        <v>0</v>
      </c>
    </row>
    <row r="273" spans="1:10" ht="15.95" customHeight="1" x14ac:dyDescent="0.2">
      <c r="A273" s="11">
        <v>4</v>
      </c>
      <c r="B273" s="48"/>
      <c r="C273" s="48"/>
      <c r="D273" s="48"/>
      <c r="E273" s="48"/>
      <c r="F273" s="32">
        <v>0</v>
      </c>
      <c r="H273" s="48"/>
      <c r="I273" s="48"/>
      <c r="J273" s="34">
        <f t="shared" si="29"/>
        <v>0</v>
      </c>
    </row>
    <row r="274" spans="1:10" ht="15.95" customHeight="1" x14ac:dyDescent="0.2">
      <c r="A274" s="11">
        <v>5</v>
      </c>
      <c r="B274" s="48"/>
      <c r="C274" s="48"/>
      <c r="D274" s="48"/>
      <c r="E274" s="48"/>
      <c r="F274" s="32">
        <v>0</v>
      </c>
      <c r="H274" s="48"/>
      <c r="I274" s="48"/>
      <c r="J274" s="34">
        <f t="shared" si="29"/>
        <v>0</v>
      </c>
    </row>
    <row r="275" spans="1:10" ht="18" customHeight="1" thickBot="1" x14ac:dyDescent="0.25">
      <c r="A275" s="10"/>
      <c r="B275" s="48"/>
      <c r="C275" s="48"/>
      <c r="D275" s="48"/>
      <c r="E275" s="48"/>
      <c r="F275" s="33">
        <f>SUM(F270:F274)</f>
        <v>0</v>
      </c>
      <c r="H275" s="48"/>
      <c r="I275" s="48"/>
      <c r="J275" s="35">
        <f>ROUNDDOWN(SUM(J270:J274),0)</f>
        <v>0</v>
      </c>
    </row>
    <row r="276" spans="1:10" ht="15.75" thickTop="1" x14ac:dyDescent="0.2">
      <c r="A276" s="10"/>
      <c r="C276" s="13"/>
      <c r="D276" s="15"/>
      <c r="E276" s="15"/>
      <c r="F276" s="18"/>
      <c r="H276" s="48"/>
      <c r="I276" s="48"/>
    </row>
    <row r="277" spans="1:10" ht="18" customHeight="1" x14ac:dyDescent="0.2">
      <c r="B277" s="4" t="s">
        <v>30</v>
      </c>
      <c r="C277" s="4"/>
      <c r="D277" s="30"/>
      <c r="E277" s="29"/>
      <c r="F277" s="5"/>
      <c r="H277" s="6"/>
      <c r="I277" s="7"/>
      <c r="J277" s="5"/>
    </row>
    <row r="278" spans="1:10" ht="18" customHeight="1" x14ac:dyDescent="0.2">
      <c r="B278" s="8" t="s">
        <v>2</v>
      </c>
      <c r="C278" s="9"/>
      <c r="D278" s="8"/>
      <c r="F278" s="5"/>
      <c r="H278" s="6"/>
      <c r="I278" s="28"/>
      <c r="J278" s="5"/>
    </row>
    <row r="279" spans="1:10" ht="15.95" customHeight="1" x14ac:dyDescent="0.2">
      <c r="A279" s="10">
        <v>1</v>
      </c>
      <c r="B279" s="48"/>
      <c r="C279" s="48"/>
      <c r="D279" s="48"/>
      <c r="E279" s="48"/>
      <c r="F279" s="32">
        <v>0</v>
      </c>
      <c r="H279" s="48"/>
      <c r="I279" s="48"/>
      <c r="J279" s="34">
        <f>F279</f>
        <v>0</v>
      </c>
    </row>
    <row r="280" spans="1:10" ht="15.95" customHeight="1" x14ac:dyDescent="0.2">
      <c r="A280" s="11">
        <v>2</v>
      </c>
      <c r="B280" s="48"/>
      <c r="C280" s="48"/>
      <c r="D280" s="48"/>
      <c r="E280" s="48"/>
      <c r="F280" s="32">
        <v>0</v>
      </c>
      <c r="H280" s="48"/>
      <c r="I280" s="48"/>
      <c r="J280" s="34">
        <f t="shared" ref="J280:J283" si="30">F280</f>
        <v>0</v>
      </c>
    </row>
    <row r="281" spans="1:10" ht="15.95" customHeight="1" x14ac:dyDescent="0.2">
      <c r="A281" s="11">
        <v>3</v>
      </c>
      <c r="B281" s="48"/>
      <c r="C281" s="48"/>
      <c r="D281" s="48"/>
      <c r="E281" s="48"/>
      <c r="F281" s="32">
        <v>0</v>
      </c>
      <c r="H281" s="48"/>
      <c r="I281" s="48"/>
      <c r="J281" s="34">
        <f t="shared" si="30"/>
        <v>0</v>
      </c>
    </row>
    <row r="282" spans="1:10" ht="15.95" customHeight="1" x14ac:dyDescent="0.2">
      <c r="A282" s="11">
        <v>4</v>
      </c>
      <c r="B282" s="48"/>
      <c r="C282" s="48"/>
      <c r="D282" s="48"/>
      <c r="E282" s="48"/>
      <c r="F282" s="32">
        <v>0</v>
      </c>
      <c r="H282" s="48"/>
      <c r="I282" s="48"/>
      <c r="J282" s="34">
        <f t="shared" si="30"/>
        <v>0</v>
      </c>
    </row>
    <row r="283" spans="1:10" ht="15.95" customHeight="1" x14ac:dyDescent="0.2">
      <c r="A283" s="11">
        <v>5</v>
      </c>
      <c r="B283" s="48"/>
      <c r="C283" s="48"/>
      <c r="D283" s="48"/>
      <c r="E283" s="48"/>
      <c r="F283" s="32">
        <v>0</v>
      </c>
      <c r="H283" s="48"/>
      <c r="I283" s="48"/>
      <c r="J283" s="34">
        <f t="shared" si="30"/>
        <v>0</v>
      </c>
    </row>
    <row r="284" spans="1:10" ht="18" customHeight="1" thickBot="1" x14ac:dyDescent="0.25">
      <c r="A284" s="10"/>
      <c r="B284" s="48"/>
      <c r="C284" s="48"/>
      <c r="D284" s="48"/>
      <c r="E284" s="48"/>
      <c r="F284" s="33">
        <f>SUM(F279:F283)</f>
        <v>0</v>
      </c>
      <c r="H284" s="48"/>
      <c r="I284" s="48"/>
      <c r="J284" s="35">
        <f>ROUNDDOWN(SUM(J279:J283),0)</f>
        <v>0</v>
      </c>
    </row>
    <row r="285" spans="1:10" ht="15.75" thickTop="1" x14ac:dyDescent="0.2">
      <c r="A285" s="10"/>
      <c r="C285" s="13"/>
      <c r="D285" s="15"/>
      <c r="E285" s="15"/>
      <c r="F285" s="18"/>
      <c r="H285" s="48"/>
      <c r="I285" s="48"/>
    </row>
    <row r="286" spans="1:10" ht="18" customHeight="1" x14ac:dyDescent="0.2">
      <c r="B286" s="4" t="s">
        <v>31</v>
      </c>
      <c r="C286" s="4"/>
      <c r="D286" s="30"/>
      <c r="E286" s="29"/>
      <c r="F286" s="5"/>
      <c r="H286" s="6"/>
      <c r="I286" s="7"/>
      <c r="J286" s="5"/>
    </row>
    <row r="287" spans="1:10" ht="18" customHeight="1" x14ac:dyDescent="0.2">
      <c r="B287" s="8" t="s">
        <v>2</v>
      </c>
      <c r="C287" s="9"/>
      <c r="D287" s="8"/>
      <c r="F287" s="5"/>
      <c r="H287" s="6"/>
      <c r="I287" s="28"/>
      <c r="J287" s="5"/>
    </row>
    <row r="288" spans="1:10" ht="15.95" customHeight="1" x14ac:dyDescent="0.2">
      <c r="A288" s="10">
        <v>1</v>
      </c>
      <c r="B288" s="48"/>
      <c r="C288" s="48"/>
      <c r="D288" s="48"/>
      <c r="E288" s="48"/>
      <c r="F288" s="32">
        <v>0</v>
      </c>
      <c r="H288" s="48"/>
      <c r="I288" s="48"/>
      <c r="J288" s="34">
        <f>F288</f>
        <v>0</v>
      </c>
    </row>
    <row r="289" spans="1:10" ht="15.95" customHeight="1" x14ac:dyDescent="0.2">
      <c r="A289" s="11">
        <v>2</v>
      </c>
      <c r="B289" s="48"/>
      <c r="C289" s="48"/>
      <c r="D289" s="48"/>
      <c r="E289" s="48"/>
      <c r="F289" s="32">
        <v>0</v>
      </c>
      <c r="H289" s="48"/>
      <c r="I289" s="48"/>
      <c r="J289" s="34">
        <f t="shared" ref="J289:J292" si="31">F289</f>
        <v>0</v>
      </c>
    </row>
    <row r="290" spans="1:10" ht="15.95" customHeight="1" x14ac:dyDescent="0.2">
      <c r="A290" s="11">
        <v>3</v>
      </c>
      <c r="B290" s="48"/>
      <c r="C290" s="48"/>
      <c r="D290" s="48"/>
      <c r="E290" s="48"/>
      <c r="F290" s="32">
        <v>0</v>
      </c>
      <c r="H290" s="48"/>
      <c r="I290" s="48"/>
      <c r="J290" s="34">
        <f t="shared" si="31"/>
        <v>0</v>
      </c>
    </row>
    <row r="291" spans="1:10" ht="15.95" customHeight="1" x14ac:dyDescent="0.2">
      <c r="A291" s="11">
        <v>4</v>
      </c>
      <c r="B291" s="48"/>
      <c r="C291" s="48"/>
      <c r="D291" s="48"/>
      <c r="E291" s="48"/>
      <c r="F291" s="32">
        <v>0</v>
      </c>
      <c r="H291" s="48"/>
      <c r="I291" s="48"/>
      <c r="J291" s="34">
        <f t="shared" si="31"/>
        <v>0</v>
      </c>
    </row>
    <row r="292" spans="1:10" ht="15.95" customHeight="1" x14ac:dyDescent="0.2">
      <c r="A292" s="11">
        <v>5</v>
      </c>
      <c r="B292" s="48"/>
      <c r="C292" s="48"/>
      <c r="D292" s="48"/>
      <c r="E292" s="48"/>
      <c r="F292" s="32">
        <v>0</v>
      </c>
      <c r="H292" s="48"/>
      <c r="I292" s="48"/>
      <c r="J292" s="34">
        <f t="shared" si="31"/>
        <v>0</v>
      </c>
    </row>
    <row r="293" spans="1:10" ht="18" customHeight="1" thickBot="1" x14ac:dyDescent="0.25">
      <c r="A293" s="10"/>
      <c r="B293" s="48"/>
      <c r="C293" s="48"/>
      <c r="D293" s="48"/>
      <c r="E293" s="48"/>
      <c r="F293" s="33">
        <f>SUM(F288:F292)</f>
        <v>0</v>
      </c>
      <c r="H293" s="48"/>
      <c r="I293" s="48"/>
      <c r="J293" s="35">
        <f>ROUNDDOWN(SUM(J288:J292),0)</f>
        <v>0</v>
      </c>
    </row>
    <row r="294" spans="1:10" ht="15.75" thickTop="1" x14ac:dyDescent="0.2">
      <c r="A294" s="10"/>
      <c r="C294" s="13"/>
      <c r="D294" s="15"/>
      <c r="E294" s="15"/>
      <c r="F294" s="18"/>
      <c r="H294" s="48"/>
      <c r="I294" s="48"/>
    </row>
    <row r="295" spans="1:10" ht="18" customHeight="1" x14ac:dyDescent="0.2">
      <c r="B295" s="4" t="s">
        <v>32</v>
      </c>
      <c r="C295" s="4"/>
      <c r="D295" s="30"/>
      <c r="E295" s="29"/>
      <c r="F295" s="5"/>
      <c r="H295" s="6"/>
      <c r="I295" s="7"/>
      <c r="J295" s="5"/>
    </row>
    <row r="296" spans="1:10" ht="18" customHeight="1" x14ac:dyDescent="0.2">
      <c r="B296" s="8" t="s">
        <v>2</v>
      </c>
      <c r="C296" s="9"/>
      <c r="D296" s="8"/>
      <c r="F296" s="5"/>
      <c r="H296" s="6"/>
      <c r="I296" s="28"/>
      <c r="J296" s="5"/>
    </row>
    <row r="297" spans="1:10" ht="15.95" customHeight="1" x14ac:dyDescent="0.2">
      <c r="A297" s="10">
        <v>1</v>
      </c>
      <c r="B297" s="48"/>
      <c r="C297" s="48"/>
      <c r="D297" s="48"/>
      <c r="E297" s="48"/>
      <c r="F297" s="32">
        <v>0</v>
      </c>
      <c r="H297" s="48"/>
      <c r="I297" s="48"/>
      <c r="J297" s="34">
        <f>F297</f>
        <v>0</v>
      </c>
    </row>
    <row r="298" spans="1:10" ht="15.95" customHeight="1" x14ac:dyDescent="0.2">
      <c r="A298" s="11">
        <v>2</v>
      </c>
      <c r="B298" s="48"/>
      <c r="C298" s="48"/>
      <c r="D298" s="48"/>
      <c r="E298" s="48"/>
      <c r="F298" s="32">
        <v>0</v>
      </c>
      <c r="H298" s="48"/>
      <c r="I298" s="48"/>
      <c r="J298" s="34">
        <f t="shared" ref="J298:J301" si="32">F298</f>
        <v>0</v>
      </c>
    </row>
    <row r="299" spans="1:10" ht="15.95" customHeight="1" x14ac:dyDescent="0.2">
      <c r="A299" s="11">
        <v>3</v>
      </c>
      <c r="B299" s="48"/>
      <c r="C299" s="48"/>
      <c r="D299" s="48"/>
      <c r="E299" s="48"/>
      <c r="F299" s="32">
        <v>0</v>
      </c>
      <c r="H299" s="48"/>
      <c r="I299" s="48"/>
      <c r="J299" s="34">
        <f t="shared" si="32"/>
        <v>0</v>
      </c>
    </row>
    <row r="300" spans="1:10" ht="15.95" customHeight="1" x14ac:dyDescent="0.2">
      <c r="A300" s="11">
        <v>4</v>
      </c>
      <c r="B300" s="48"/>
      <c r="C300" s="48"/>
      <c r="D300" s="48"/>
      <c r="E300" s="48"/>
      <c r="F300" s="32">
        <v>0</v>
      </c>
      <c r="H300" s="48"/>
      <c r="I300" s="48"/>
      <c r="J300" s="34">
        <f t="shared" si="32"/>
        <v>0</v>
      </c>
    </row>
    <row r="301" spans="1:10" ht="15.95" customHeight="1" x14ac:dyDescent="0.2">
      <c r="A301" s="11">
        <v>5</v>
      </c>
      <c r="B301" s="48"/>
      <c r="C301" s="48"/>
      <c r="D301" s="48"/>
      <c r="E301" s="48"/>
      <c r="F301" s="32">
        <v>0</v>
      </c>
      <c r="H301" s="48"/>
      <c r="I301" s="48"/>
      <c r="J301" s="34">
        <f t="shared" si="32"/>
        <v>0</v>
      </c>
    </row>
    <row r="302" spans="1:10" ht="18" customHeight="1" thickBot="1" x14ac:dyDescent="0.25">
      <c r="A302" s="10"/>
      <c r="B302" s="48"/>
      <c r="C302" s="48"/>
      <c r="D302" s="48"/>
      <c r="E302" s="48"/>
      <c r="F302" s="33">
        <f>SUM(F297:F301)</f>
        <v>0</v>
      </c>
      <c r="H302" s="48"/>
      <c r="I302" s="48"/>
      <c r="J302" s="35">
        <f>ROUNDDOWN(SUM(J297:J301),0)</f>
        <v>0</v>
      </c>
    </row>
    <row r="303" spans="1:10" ht="15.75" thickTop="1" x14ac:dyDescent="0.2">
      <c r="A303" s="10"/>
      <c r="C303" s="13"/>
      <c r="D303" s="15"/>
      <c r="E303" s="15"/>
      <c r="F303" s="18"/>
      <c r="H303" s="48"/>
      <c r="I303" s="48"/>
    </row>
    <row r="304" spans="1:10" ht="18" customHeight="1" x14ac:dyDescent="0.2">
      <c r="B304" s="4" t="s">
        <v>33</v>
      </c>
      <c r="C304" s="4"/>
      <c r="D304" s="30"/>
      <c r="E304" s="29"/>
      <c r="F304" s="5"/>
      <c r="H304" s="6"/>
      <c r="I304" s="7"/>
      <c r="J304" s="5"/>
    </row>
    <row r="305" spans="1:10" ht="18" customHeight="1" x14ac:dyDescent="0.2">
      <c r="B305" s="8" t="s">
        <v>2</v>
      </c>
      <c r="C305" s="9"/>
      <c r="D305" s="8"/>
      <c r="F305" s="5"/>
      <c r="H305" s="6"/>
      <c r="I305" s="28"/>
      <c r="J305" s="5"/>
    </row>
    <row r="306" spans="1:10" ht="15.95" customHeight="1" x14ac:dyDescent="0.2">
      <c r="A306" s="10">
        <v>1</v>
      </c>
      <c r="B306" s="48"/>
      <c r="C306" s="48"/>
      <c r="D306" s="48"/>
      <c r="E306" s="48"/>
      <c r="F306" s="32">
        <v>0</v>
      </c>
      <c r="H306" s="48"/>
      <c r="I306" s="48"/>
      <c r="J306" s="34">
        <f>F306</f>
        <v>0</v>
      </c>
    </row>
    <row r="307" spans="1:10" ht="15.95" customHeight="1" x14ac:dyDescent="0.2">
      <c r="A307" s="11">
        <v>2</v>
      </c>
      <c r="B307" s="48"/>
      <c r="C307" s="48"/>
      <c r="D307" s="48"/>
      <c r="E307" s="48"/>
      <c r="F307" s="32">
        <v>0</v>
      </c>
      <c r="H307" s="48"/>
      <c r="I307" s="48"/>
      <c r="J307" s="34">
        <f t="shared" ref="J307:J310" si="33">F307</f>
        <v>0</v>
      </c>
    </row>
    <row r="308" spans="1:10" ht="15.95" customHeight="1" x14ac:dyDescent="0.2">
      <c r="A308" s="11">
        <v>3</v>
      </c>
      <c r="B308" s="48"/>
      <c r="C308" s="48"/>
      <c r="D308" s="48"/>
      <c r="E308" s="48"/>
      <c r="F308" s="32">
        <v>0</v>
      </c>
      <c r="H308" s="48"/>
      <c r="I308" s="48"/>
      <c r="J308" s="34">
        <f t="shared" si="33"/>
        <v>0</v>
      </c>
    </row>
    <row r="309" spans="1:10" ht="15.95" customHeight="1" x14ac:dyDescent="0.2">
      <c r="A309" s="11">
        <v>4</v>
      </c>
      <c r="B309" s="48"/>
      <c r="C309" s="48"/>
      <c r="D309" s="48"/>
      <c r="E309" s="48"/>
      <c r="F309" s="32">
        <v>0</v>
      </c>
      <c r="H309" s="48"/>
      <c r="I309" s="48"/>
      <c r="J309" s="34">
        <f t="shared" si="33"/>
        <v>0</v>
      </c>
    </row>
    <row r="310" spans="1:10" ht="15.95" customHeight="1" x14ac:dyDescent="0.2">
      <c r="A310" s="11">
        <v>5</v>
      </c>
      <c r="B310" s="48"/>
      <c r="C310" s="48"/>
      <c r="D310" s="48"/>
      <c r="E310" s="48"/>
      <c r="F310" s="32">
        <v>0</v>
      </c>
      <c r="H310" s="48"/>
      <c r="I310" s="48"/>
      <c r="J310" s="34">
        <f t="shared" si="33"/>
        <v>0</v>
      </c>
    </row>
    <row r="311" spans="1:10" ht="18" customHeight="1" thickBot="1" x14ac:dyDescent="0.25">
      <c r="A311" s="10"/>
      <c r="B311" s="48"/>
      <c r="C311" s="48"/>
      <c r="D311" s="48"/>
      <c r="E311" s="48"/>
      <c r="F311" s="33">
        <f>SUM(F306:F310)</f>
        <v>0</v>
      </c>
      <c r="H311" s="48"/>
      <c r="I311" s="48"/>
      <c r="J311" s="35">
        <f>ROUNDDOWN(SUM(J306:J310),0)</f>
        <v>0</v>
      </c>
    </row>
    <row r="312" spans="1:10" ht="15.75" thickTop="1" x14ac:dyDescent="0.2">
      <c r="A312" s="10"/>
      <c r="C312" s="13"/>
      <c r="D312" s="15"/>
      <c r="E312" s="15"/>
      <c r="F312" s="18"/>
      <c r="H312" s="48"/>
      <c r="I312" s="48"/>
    </row>
    <row r="313" spans="1:10" ht="18" customHeight="1" x14ac:dyDescent="0.2">
      <c r="B313" s="4" t="s">
        <v>34</v>
      </c>
      <c r="C313" s="4"/>
      <c r="D313" s="30"/>
      <c r="E313" s="29"/>
      <c r="F313" s="5"/>
      <c r="H313" s="6"/>
      <c r="I313" s="7"/>
      <c r="J313" s="5"/>
    </row>
    <row r="314" spans="1:10" ht="18" customHeight="1" x14ac:dyDescent="0.2">
      <c r="B314" s="8" t="s">
        <v>2</v>
      </c>
      <c r="C314" s="9"/>
      <c r="D314" s="8"/>
      <c r="F314" s="5"/>
      <c r="H314" s="6"/>
      <c r="I314" s="28"/>
      <c r="J314" s="5"/>
    </row>
    <row r="315" spans="1:10" ht="15.95" customHeight="1" x14ac:dyDescent="0.2">
      <c r="A315" s="10">
        <v>1</v>
      </c>
      <c r="B315" s="48"/>
      <c r="C315" s="48"/>
      <c r="D315" s="48"/>
      <c r="E315" s="48"/>
      <c r="F315" s="32">
        <v>0</v>
      </c>
      <c r="H315" s="48"/>
      <c r="I315" s="48"/>
      <c r="J315" s="34">
        <f>F315</f>
        <v>0</v>
      </c>
    </row>
    <row r="316" spans="1:10" ht="15.95" customHeight="1" x14ac:dyDescent="0.2">
      <c r="A316" s="11">
        <v>2</v>
      </c>
      <c r="B316" s="48"/>
      <c r="C316" s="48"/>
      <c r="D316" s="48"/>
      <c r="E316" s="48"/>
      <c r="F316" s="32">
        <v>0</v>
      </c>
      <c r="H316" s="48"/>
      <c r="I316" s="48"/>
      <c r="J316" s="34">
        <f t="shared" ref="J316:J319" si="34">F316</f>
        <v>0</v>
      </c>
    </row>
    <row r="317" spans="1:10" ht="15.95" customHeight="1" x14ac:dyDescent="0.2">
      <c r="A317" s="11">
        <v>3</v>
      </c>
      <c r="B317" s="48"/>
      <c r="C317" s="48"/>
      <c r="D317" s="48"/>
      <c r="E317" s="48"/>
      <c r="F317" s="32">
        <v>0</v>
      </c>
      <c r="H317" s="48"/>
      <c r="I317" s="48"/>
      <c r="J317" s="34">
        <f t="shared" si="34"/>
        <v>0</v>
      </c>
    </row>
    <row r="318" spans="1:10" ht="15.95" customHeight="1" x14ac:dyDescent="0.2">
      <c r="A318" s="11">
        <v>4</v>
      </c>
      <c r="B318" s="48"/>
      <c r="C318" s="48"/>
      <c r="D318" s="48"/>
      <c r="E318" s="48"/>
      <c r="F318" s="32">
        <v>0</v>
      </c>
      <c r="H318" s="48"/>
      <c r="I318" s="48"/>
      <c r="J318" s="34">
        <f t="shared" si="34"/>
        <v>0</v>
      </c>
    </row>
    <row r="319" spans="1:10" ht="15.95" customHeight="1" x14ac:dyDescent="0.2">
      <c r="A319" s="11">
        <v>5</v>
      </c>
      <c r="B319" s="48"/>
      <c r="C319" s="48"/>
      <c r="D319" s="48"/>
      <c r="E319" s="48"/>
      <c r="F319" s="32">
        <v>0</v>
      </c>
      <c r="H319" s="48"/>
      <c r="I319" s="48"/>
      <c r="J319" s="34">
        <f t="shared" si="34"/>
        <v>0</v>
      </c>
    </row>
    <row r="320" spans="1:10" ht="18" customHeight="1" thickBot="1" x14ac:dyDescent="0.25">
      <c r="A320" s="10"/>
      <c r="B320" s="48"/>
      <c r="C320" s="48"/>
      <c r="D320" s="48"/>
      <c r="E320" s="48"/>
      <c r="F320" s="33">
        <f>SUM(F315:F319)</f>
        <v>0</v>
      </c>
      <c r="H320" s="48"/>
      <c r="I320" s="48"/>
      <c r="J320" s="35">
        <f>ROUNDDOWN(SUM(J315:J319),0)</f>
        <v>0</v>
      </c>
    </row>
    <row r="321" spans="1:10" ht="15.75" thickTop="1" x14ac:dyDescent="0.2">
      <c r="A321" s="10"/>
      <c r="C321" s="13"/>
      <c r="D321" s="15"/>
      <c r="E321" s="15"/>
      <c r="F321" s="18"/>
      <c r="H321" s="48"/>
      <c r="I321" s="48"/>
    </row>
    <row r="322" spans="1:10" ht="18" customHeight="1" x14ac:dyDescent="0.2">
      <c r="B322" s="4" t="s">
        <v>35</v>
      </c>
      <c r="C322" s="4"/>
      <c r="D322" s="30"/>
      <c r="E322" s="29"/>
      <c r="F322" s="5"/>
      <c r="H322" s="6"/>
      <c r="I322" s="7"/>
      <c r="J322" s="5"/>
    </row>
    <row r="323" spans="1:10" ht="18" customHeight="1" x14ac:dyDescent="0.2">
      <c r="B323" s="8" t="s">
        <v>2</v>
      </c>
      <c r="C323" s="9"/>
      <c r="D323" s="8"/>
      <c r="F323" s="5"/>
      <c r="H323" s="6"/>
      <c r="I323" s="28"/>
      <c r="J323" s="5"/>
    </row>
    <row r="324" spans="1:10" ht="15.95" customHeight="1" x14ac:dyDescent="0.2">
      <c r="A324" s="10">
        <v>1</v>
      </c>
      <c r="B324" s="48"/>
      <c r="C324" s="48"/>
      <c r="D324" s="48"/>
      <c r="E324" s="48"/>
      <c r="F324" s="32">
        <v>0</v>
      </c>
      <c r="H324" s="48"/>
      <c r="I324" s="48"/>
      <c r="J324" s="34">
        <f>F324</f>
        <v>0</v>
      </c>
    </row>
    <row r="325" spans="1:10" ht="15.95" customHeight="1" x14ac:dyDescent="0.2">
      <c r="A325" s="11">
        <v>2</v>
      </c>
      <c r="B325" s="48"/>
      <c r="C325" s="48"/>
      <c r="D325" s="48"/>
      <c r="E325" s="48"/>
      <c r="F325" s="32">
        <v>0</v>
      </c>
      <c r="H325" s="48"/>
      <c r="I325" s="48"/>
      <c r="J325" s="34">
        <f t="shared" ref="J325:J328" si="35">F325</f>
        <v>0</v>
      </c>
    </row>
    <row r="326" spans="1:10" ht="15.95" customHeight="1" x14ac:dyDescent="0.2">
      <c r="A326" s="11">
        <v>3</v>
      </c>
      <c r="B326" s="48"/>
      <c r="C326" s="48"/>
      <c r="D326" s="48"/>
      <c r="E326" s="48"/>
      <c r="F326" s="32">
        <v>0</v>
      </c>
      <c r="H326" s="48"/>
      <c r="I326" s="48"/>
      <c r="J326" s="34">
        <f t="shared" si="35"/>
        <v>0</v>
      </c>
    </row>
    <row r="327" spans="1:10" ht="15.95" customHeight="1" x14ac:dyDescent="0.2">
      <c r="A327" s="11">
        <v>4</v>
      </c>
      <c r="B327" s="48"/>
      <c r="C327" s="48"/>
      <c r="D327" s="48"/>
      <c r="E327" s="48"/>
      <c r="F327" s="32">
        <v>0</v>
      </c>
      <c r="H327" s="48"/>
      <c r="I327" s="48"/>
      <c r="J327" s="34">
        <f t="shared" si="35"/>
        <v>0</v>
      </c>
    </row>
    <row r="328" spans="1:10" ht="15.95" customHeight="1" x14ac:dyDescent="0.2">
      <c r="A328" s="11">
        <v>5</v>
      </c>
      <c r="B328" s="48"/>
      <c r="C328" s="48"/>
      <c r="D328" s="48"/>
      <c r="E328" s="48"/>
      <c r="F328" s="32">
        <v>0</v>
      </c>
      <c r="H328" s="48"/>
      <c r="I328" s="48"/>
      <c r="J328" s="34">
        <f t="shared" si="35"/>
        <v>0</v>
      </c>
    </row>
    <row r="329" spans="1:10" ht="18" customHeight="1" thickBot="1" x14ac:dyDescent="0.25">
      <c r="A329" s="10"/>
      <c r="B329" s="48"/>
      <c r="C329" s="48"/>
      <c r="D329" s="48"/>
      <c r="E329" s="48"/>
      <c r="F329" s="33">
        <f>SUM(F324:F328)</f>
        <v>0</v>
      </c>
      <c r="H329" s="48"/>
      <c r="I329" s="48"/>
      <c r="J329" s="35">
        <f>ROUNDDOWN(SUM(J324:J328),0)</f>
        <v>0</v>
      </c>
    </row>
    <row r="330" spans="1:10" ht="15.75" thickTop="1" x14ac:dyDescent="0.2">
      <c r="A330" s="10"/>
      <c r="C330" s="13"/>
      <c r="D330" s="15"/>
      <c r="E330" s="15"/>
      <c r="F330" s="18"/>
      <c r="H330" s="48"/>
      <c r="I330" s="48"/>
    </row>
    <row r="331" spans="1:10" ht="18" customHeight="1" x14ac:dyDescent="0.2">
      <c r="B331" s="4" t="s">
        <v>9</v>
      </c>
      <c r="C331" s="4"/>
      <c r="D331" s="30"/>
      <c r="E331" s="29"/>
      <c r="F331" s="5"/>
      <c r="H331" s="6"/>
      <c r="I331" s="7"/>
      <c r="J331" s="5"/>
    </row>
    <row r="332" spans="1:10" ht="18" customHeight="1" x14ac:dyDescent="0.2">
      <c r="B332" s="8" t="s">
        <v>2</v>
      </c>
      <c r="C332" s="9"/>
      <c r="D332" s="8"/>
      <c r="F332" s="5"/>
      <c r="H332" s="6"/>
      <c r="I332" s="28"/>
      <c r="J332" s="5"/>
    </row>
    <row r="333" spans="1:10" ht="15.95" customHeight="1" x14ac:dyDescent="0.2">
      <c r="A333" s="10">
        <v>1</v>
      </c>
      <c r="B333" s="48"/>
      <c r="C333" s="48"/>
      <c r="D333" s="48"/>
      <c r="E333" s="48"/>
      <c r="F333" s="32">
        <v>0</v>
      </c>
      <c r="H333" s="48"/>
      <c r="I333" s="48"/>
      <c r="J333" s="34">
        <f>F333</f>
        <v>0</v>
      </c>
    </row>
    <row r="334" spans="1:10" ht="15.95" customHeight="1" x14ac:dyDescent="0.2">
      <c r="A334" s="11">
        <v>2</v>
      </c>
      <c r="B334" s="48"/>
      <c r="C334" s="48"/>
      <c r="D334" s="48"/>
      <c r="E334" s="48"/>
      <c r="F334" s="32">
        <v>0</v>
      </c>
      <c r="H334" s="48"/>
      <c r="I334" s="48"/>
      <c r="J334" s="34">
        <f t="shared" ref="J334:J337" si="36">F334</f>
        <v>0</v>
      </c>
    </row>
    <row r="335" spans="1:10" ht="15.95" customHeight="1" x14ac:dyDescent="0.2">
      <c r="A335" s="11">
        <v>3</v>
      </c>
      <c r="B335" s="48"/>
      <c r="C335" s="48"/>
      <c r="D335" s="48"/>
      <c r="E335" s="48"/>
      <c r="F335" s="32">
        <v>0</v>
      </c>
      <c r="H335" s="48"/>
      <c r="I335" s="48"/>
      <c r="J335" s="34">
        <f t="shared" si="36"/>
        <v>0</v>
      </c>
    </row>
    <row r="336" spans="1:10" ht="15.95" customHeight="1" x14ac:dyDescent="0.2">
      <c r="A336" s="11">
        <v>4</v>
      </c>
      <c r="B336" s="48"/>
      <c r="C336" s="48"/>
      <c r="D336" s="48"/>
      <c r="E336" s="48"/>
      <c r="F336" s="32">
        <v>0</v>
      </c>
      <c r="H336" s="48"/>
      <c r="I336" s="48"/>
      <c r="J336" s="34">
        <f t="shared" si="36"/>
        <v>0</v>
      </c>
    </row>
    <row r="337" spans="1:10" ht="15.95" customHeight="1" x14ac:dyDescent="0.2">
      <c r="A337" s="11">
        <v>5</v>
      </c>
      <c r="B337" s="48"/>
      <c r="C337" s="48"/>
      <c r="D337" s="48"/>
      <c r="E337" s="48"/>
      <c r="F337" s="32">
        <v>0</v>
      </c>
      <c r="H337" s="48"/>
      <c r="I337" s="48"/>
      <c r="J337" s="34">
        <f t="shared" si="36"/>
        <v>0</v>
      </c>
    </row>
    <row r="338" spans="1:10" ht="18" customHeight="1" thickBot="1" x14ac:dyDescent="0.25">
      <c r="A338" s="10"/>
      <c r="B338" s="48"/>
      <c r="C338" s="48"/>
      <c r="D338" s="48"/>
      <c r="E338" s="48"/>
      <c r="F338" s="33">
        <f>SUM(F333:F337)</f>
        <v>0</v>
      </c>
      <c r="H338" s="48"/>
      <c r="I338" s="48"/>
      <c r="J338" s="35">
        <f>ROUNDDOWN(SUM(J333:J337),0)</f>
        <v>0</v>
      </c>
    </row>
    <row r="339" spans="1:10" ht="15.75" thickTop="1" x14ac:dyDescent="0.2">
      <c r="A339" s="10"/>
      <c r="C339" s="13"/>
      <c r="D339" s="15"/>
      <c r="E339" s="15"/>
      <c r="F339" s="18"/>
      <c r="H339" s="48"/>
      <c r="I339" s="48"/>
    </row>
    <row r="340" spans="1:10" ht="18" customHeight="1" x14ac:dyDescent="0.2">
      <c r="B340" s="4" t="s">
        <v>9</v>
      </c>
      <c r="C340" s="4"/>
      <c r="D340" s="30"/>
      <c r="E340" s="29"/>
      <c r="F340" s="5"/>
      <c r="H340" s="6"/>
      <c r="I340" s="7"/>
      <c r="J340" s="5"/>
    </row>
    <row r="341" spans="1:10" ht="18" customHeight="1" x14ac:dyDescent="0.2">
      <c r="B341" s="8" t="s">
        <v>2</v>
      </c>
      <c r="C341" s="9"/>
      <c r="D341" s="8"/>
      <c r="F341" s="5"/>
      <c r="H341" s="6"/>
      <c r="I341" s="28"/>
      <c r="J341" s="5"/>
    </row>
    <row r="342" spans="1:10" ht="15.95" customHeight="1" x14ac:dyDescent="0.2">
      <c r="A342" s="10">
        <v>1</v>
      </c>
      <c r="B342" s="48"/>
      <c r="C342" s="48"/>
      <c r="D342" s="48"/>
      <c r="E342" s="48"/>
      <c r="F342" s="32">
        <v>0</v>
      </c>
      <c r="H342" s="48"/>
      <c r="I342" s="48"/>
      <c r="J342" s="34">
        <f>F342</f>
        <v>0</v>
      </c>
    </row>
    <row r="343" spans="1:10" ht="15.95" customHeight="1" x14ac:dyDescent="0.2">
      <c r="A343" s="11">
        <v>2</v>
      </c>
      <c r="B343" s="48"/>
      <c r="C343" s="48"/>
      <c r="D343" s="48"/>
      <c r="E343" s="48"/>
      <c r="F343" s="32">
        <v>0</v>
      </c>
      <c r="H343" s="48"/>
      <c r="I343" s="48"/>
      <c r="J343" s="34">
        <f t="shared" ref="J343:J346" si="37">F343</f>
        <v>0</v>
      </c>
    </row>
    <row r="344" spans="1:10" ht="15.95" customHeight="1" x14ac:dyDescent="0.2">
      <c r="A344" s="11">
        <v>3</v>
      </c>
      <c r="B344" s="48"/>
      <c r="C344" s="48"/>
      <c r="D344" s="48"/>
      <c r="E344" s="48"/>
      <c r="F344" s="32">
        <v>0</v>
      </c>
      <c r="H344" s="48"/>
      <c r="I344" s="48"/>
      <c r="J344" s="34">
        <f t="shared" si="37"/>
        <v>0</v>
      </c>
    </row>
    <row r="345" spans="1:10" ht="15.95" customHeight="1" x14ac:dyDescent="0.2">
      <c r="A345" s="11">
        <v>4</v>
      </c>
      <c r="B345" s="48"/>
      <c r="C345" s="48"/>
      <c r="D345" s="48"/>
      <c r="E345" s="48"/>
      <c r="F345" s="32">
        <v>0</v>
      </c>
      <c r="H345" s="48"/>
      <c r="I345" s="48"/>
      <c r="J345" s="34">
        <f t="shared" si="37"/>
        <v>0</v>
      </c>
    </row>
    <row r="346" spans="1:10" ht="15.95" customHeight="1" x14ac:dyDescent="0.2">
      <c r="A346" s="11">
        <v>5</v>
      </c>
      <c r="B346" s="48"/>
      <c r="C346" s="48"/>
      <c r="D346" s="48"/>
      <c r="E346" s="48"/>
      <c r="F346" s="32">
        <v>0</v>
      </c>
      <c r="H346" s="48"/>
      <c r="I346" s="48"/>
      <c r="J346" s="34">
        <f t="shared" si="37"/>
        <v>0</v>
      </c>
    </row>
    <row r="347" spans="1:10" ht="18" customHeight="1" thickBot="1" x14ac:dyDescent="0.25">
      <c r="A347" s="10"/>
      <c r="B347" s="48"/>
      <c r="C347" s="48"/>
      <c r="D347" s="48"/>
      <c r="E347" s="48"/>
      <c r="F347" s="33">
        <f>SUM(F342:F346)</f>
        <v>0</v>
      </c>
      <c r="H347" s="48"/>
      <c r="I347" s="48"/>
      <c r="J347" s="35">
        <f>ROUNDDOWN(SUM(J342:J346),0)</f>
        <v>0</v>
      </c>
    </row>
    <row r="348" spans="1:10" ht="15.75" thickTop="1" x14ac:dyDescent="0.2">
      <c r="A348" s="10"/>
      <c r="C348" s="13"/>
      <c r="D348" s="15"/>
      <c r="E348" s="15"/>
      <c r="F348" s="18"/>
      <c r="H348" s="48"/>
      <c r="I348" s="48"/>
    </row>
    <row r="349" spans="1:10" ht="18" customHeight="1" x14ac:dyDescent="0.2">
      <c r="B349" s="4" t="s">
        <v>9</v>
      </c>
      <c r="C349" s="4"/>
      <c r="D349" s="30"/>
      <c r="E349" s="29"/>
      <c r="F349" s="5"/>
      <c r="H349" s="6"/>
      <c r="I349" s="7"/>
      <c r="J349" s="5"/>
    </row>
    <row r="350" spans="1:10" ht="18" customHeight="1" x14ac:dyDescent="0.2">
      <c r="B350" s="8" t="s">
        <v>2</v>
      </c>
      <c r="C350" s="9"/>
      <c r="D350" s="8"/>
      <c r="F350" s="5"/>
      <c r="H350" s="6"/>
      <c r="I350" s="28"/>
      <c r="J350" s="5"/>
    </row>
    <row r="351" spans="1:10" ht="15.95" customHeight="1" x14ac:dyDescent="0.2">
      <c r="A351" s="10">
        <v>1</v>
      </c>
      <c r="B351" s="48"/>
      <c r="C351" s="48"/>
      <c r="D351" s="48"/>
      <c r="E351" s="48"/>
      <c r="F351" s="32">
        <v>0</v>
      </c>
      <c r="H351" s="48"/>
      <c r="I351" s="48"/>
      <c r="J351" s="34">
        <f>F351</f>
        <v>0</v>
      </c>
    </row>
    <row r="352" spans="1:10" ht="15.95" customHeight="1" x14ac:dyDescent="0.2">
      <c r="A352" s="11">
        <v>2</v>
      </c>
      <c r="B352" s="48"/>
      <c r="C352" s="48"/>
      <c r="D352" s="48"/>
      <c r="E352" s="48"/>
      <c r="F352" s="32">
        <v>0</v>
      </c>
      <c r="H352" s="48"/>
      <c r="I352" s="48"/>
      <c r="J352" s="34">
        <f t="shared" ref="J352:J355" si="38">F352</f>
        <v>0</v>
      </c>
    </row>
    <row r="353" spans="1:10" ht="15.95" customHeight="1" x14ac:dyDescent="0.2">
      <c r="A353" s="11">
        <v>3</v>
      </c>
      <c r="B353" s="48"/>
      <c r="C353" s="48"/>
      <c r="D353" s="48"/>
      <c r="E353" s="48"/>
      <c r="F353" s="32">
        <v>0</v>
      </c>
      <c r="H353" s="48"/>
      <c r="I353" s="48"/>
      <c r="J353" s="34">
        <f t="shared" si="38"/>
        <v>0</v>
      </c>
    </row>
    <row r="354" spans="1:10" ht="15.95" customHeight="1" x14ac:dyDescent="0.2">
      <c r="A354" s="11">
        <v>4</v>
      </c>
      <c r="B354" s="48"/>
      <c r="C354" s="48"/>
      <c r="D354" s="48"/>
      <c r="E354" s="48"/>
      <c r="F354" s="32">
        <v>0</v>
      </c>
      <c r="H354" s="48"/>
      <c r="I354" s="48"/>
      <c r="J354" s="34">
        <f t="shared" si="38"/>
        <v>0</v>
      </c>
    </row>
    <row r="355" spans="1:10" ht="15.95" customHeight="1" x14ac:dyDescent="0.2">
      <c r="A355" s="11">
        <v>5</v>
      </c>
      <c r="B355" s="48"/>
      <c r="C355" s="48"/>
      <c r="D355" s="48"/>
      <c r="E355" s="48"/>
      <c r="F355" s="32">
        <v>0</v>
      </c>
      <c r="H355" s="48"/>
      <c r="I355" s="48"/>
      <c r="J355" s="34">
        <f t="shared" si="38"/>
        <v>0</v>
      </c>
    </row>
    <row r="356" spans="1:10" ht="18" customHeight="1" thickBot="1" x14ac:dyDescent="0.25">
      <c r="A356" s="10"/>
      <c r="B356" s="48"/>
      <c r="C356" s="48"/>
      <c r="D356" s="48"/>
      <c r="E356" s="48"/>
      <c r="F356" s="33">
        <f>SUM(F351:F355)</f>
        <v>0</v>
      </c>
      <c r="H356" s="48"/>
      <c r="I356" s="48"/>
      <c r="J356" s="35">
        <f>ROUNDDOWN(SUM(J351:J355),0)</f>
        <v>0</v>
      </c>
    </row>
    <row r="357" spans="1:10" ht="15.75" thickTop="1" x14ac:dyDescent="0.2">
      <c r="A357" s="10"/>
      <c r="C357" s="13"/>
      <c r="D357" s="15"/>
      <c r="E357" s="15"/>
      <c r="F357" s="18"/>
      <c r="H357" s="48"/>
      <c r="I357" s="48"/>
    </row>
    <row r="358" spans="1:10" ht="18" customHeight="1" x14ac:dyDescent="0.2">
      <c r="B358" s="4" t="s">
        <v>9</v>
      </c>
      <c r="C358" s="4"/>
      <c r="D358" s="30"/>
      <c r="E358" s="29"/>
      <c r="F358" s="5"/>
      <c r="H358" s="6"/>
      <c r="I358" s="7"/>
      <c r="J358" s="5"/>
    </row>
    <row r="359" spans="1:10" ht="18" customHeight="1" x14ac:dyDescent="0.2">
      <c r="B359" s="8" t="s">
        <v>2</v>
      </c>
      <c r="C359" s="9"/>
      <c r="D359" s="8"/>
      <c r="F359" s="5"/>
      <c r="H359" s="6"/>
      <c r="I359" s="28"/>
      <c r="J359" s="5"/>
    </row>
    <row r="360" spans="1:10" ht="15.95" customHeight="1" x14ac:dyDescent="0.2">
      <c r="A360" s="10">
        <v>1</v>
      </c>
      <c r="B360" s="48"/>
      <c r="C360" s="48"/>
      <c r="D360" s="48"/>
      <c r="E360" s="48"/>
      <c r="F360" s="32">
        <v>0</v>
      </c>
      <c r="H360" s="48"/>
      <c r="I360" s="48"/>
      <c r="J360" s="34">
        <f>F360</f>
        <v>0</v>
      </c>
    </row>
    <row r="361" spans="1:10" ht="15.95" customHeight="1" x14ac:dyDescent="0.2">
      <c r="A361" s="11">
        <v>2</v>
      </c>
      <c r="B361" s="48"/>
      <c r="C361" s="48"/>
      <c r="D361" s="48"/>
      <c r="E361" s="48"/>
      <c r="F361" s="32">
        <v>0</v>
      </c>
      <c r="H361" s="48"/>
      <c r="I361" s="48"/>
      <c r="J361" s="34">
        <f t="shared" ref="J361:J364" si="39">F361</f>
        <v>0</v>
      </c>
    </row>
    <row r="362" spans="1:10" ht="15.95" customHeight="1" x14ac:dyDescent="0.2">
      <c r="A362" s="11">
        <v>3</v>
      </c>
      <c r="B362" s="48"/>
      <c r="C362" s="48"/>
      <c r="D362" s="48"/>
      <c r="E362" s="48"/>
      <c r="F362" s="32">
        <v>0</v>
      </c>
      <c r="H362" s="48"/>
      <c r="I362" s="48"/>
      <c r="J362" s="34">
        <f t="shared" si="39"/>
        <v>0</v>
      </c>
    </row>
    <row r="363" spans="1:10" ht="15.95" customHeight="1" x14ac:dyDescent="0.2">
      <c r="A363" s="11">
        <v>4</v>
      </c>
      <c r="B363" s="48"/>
      <c r="C363" s="48"/>
      <c r="D363" s="48"/>
      <c r="E363" s="48"/>
      <c r="F363" s="32">
        <v>0</v>
      </c>
      <c r="H363" s="48"/>
      <c r="I363" s="48"/>
      <c r="J363" s="34">
        <f t="shared" si="39"/>
        <v>0</v>
      </c>
    </row>
    <row r="364" spans="1:10" ht="15.95" customHeight="1" x14ac:dyDescent="0.2">
      <c r="A364" s="11">
        <v>5</v>
      </c>
      <c r="B364" s="48"/>
      <c r="C364" s="48"/>
      <c r="D364" s="48"/>
      <c r="E364" s="48"/>
      <c r="F364" s="32">
        <v>0</v>
      </c>
      <c r="H364" s="48"/>
      <c r="I364" s="48"/>
      <c r="J364" s="34">
        <f t="shared" si="39"/>
        <v>0</v>
      </c>
    </row>
    <row r="365" spans="1:10" ht="18" customHeight="1" thickBot="1" x14ac:dyDescent="0.25">
      <c r="A365" s="10"/>
      <c r="B365" s="48"/>
      <c r="C365" s="48"/>
      <c r="D365" s="48"/>
      <c r="E365" s="48"/>
      <c r="F365" s="33">
        <f>SUM(F360:F364)</f>
        <v>0</v>
      </c>
      <c r="H365" s="48"/>
      <c r="I365" s="48"/>
      <c r="J365" s="35">
        <f>ROUNDDOWN(SUM(J360:J364),0)</f>
        <v>0</v>
      </c>
    </row>
    <row r="366" spans="1:10" ht="15.75" thickTop="1" x14ac:dyDescent="0.2">
      <c r="A366" s="10"/>
      <c r="C366" s="13"/>
      <c r="D366" s="15"/>
      <c r="E366" s="15"/>
      <c r="F366" s="18"/>
      <c r="H366" s="48"/>
      <c r="I366" s="48"/>
    </row>
    <row r="367" spans="1:10" ht="18" customHeight="1" x14ac:dyDescent="0.2">
      <c r="B367" s="4" t="s">
        <v>9</v>
      </c>
      <c r="C367" s="4"/>
      <c r="D367" s="30"/>
      <c r="E367" s="29"/>
      <c r="F367" s="5"/>
      <c r="H367" s="6"/>
      <c r="I367" s="7"/>
      <c r="J367" s="5"/>
    </row>
    <row r="368" spans="1:10" ht="18" customHeight="1" x14ac:dyDescent="0.2">
      <c r="B368" s="8" t="s">
        <v>2</v>
      </c>
      <c r="C368" s="9"/>
      <c r="D368" s="8"/>
      <c r="F368" s="5"/>
      <c r="H368" s="6"/>
      <c r="I368" s="28"/>
      <c r="J368" s="5"/>
    </row>
    <row r="369" spans="1:10" ht="15.95" customHeight="1" x14ac:dyDescent="0.2">
      <c r="A369" s="10">
        <v>1</v>
      </c>
      <c r="B369" s="48"/>
      <c r="C369" s="48"/>
      <c r="D369" s="48"/>
      <c r="E369" s="48"/>
      <c r="F369" s="32">
        <v>0</v>
      </c>
      <c r="H369" s="48"/>
      <c r="I369" s="48"/>
      <c r="J369" s="34">
        <f>F369</f>
        <v>0</v>
      </c>
    </row>
    <row r="370" spans="1:10" ht="15.95" customHeight="1" x14ac:dyDescent="0.2">
      <c r="A370" s="11">
        <v>2</v>
      </c>
      <c r="B370" s="48"/>
      <c r="C370" s="48"/>
      <c r="D370" s="48"/>
      <c r="E370" s="48"/>
      <c r="F370" s="32">
        <v>0</v>
      </c>
      <c r="H370" s="48"/>
      <c r="I370" s="48"/>
      <c r="J370" s="34">
        <f t="shared" ref="J370:J373" si="40">F370</f>
        <v>0</v>
      </c>
    </row>
    <row r="371" spans="1:10" ht="15.95" customHeight="1" x14ac:dyDescent="0.2">
      <c r="A371" s="11">
        <v>3</v>
      </c>
      <c r="B371" s="48"/>
      <c r="C371" s="48"/>
      <c r="D371" s="48"/>
      <c r="E371" s="48"/>
      <c r="F371" s="32">
        <v>0</v>
      </c>
      <c r="H371" s="48"/>
      <c r="I371" s="48"/>
      <c r="J371" s="34">
        <f t="shared" si="40"/>
        <v>0</v>
      </c>
    </row>
    <row r="372" spans="1:10" ht="15.95" customHeight="1" x14ac:dyDescent="0.2">
      <c r="A372" s="11">
        <v>4</v>
      </c>
      <c r="B372" s="48"/>
      <c r="C372" s="48"/>
      <c r="D372" s="48"/>
      <c r="E372" s="48"/>
      <c r="F372" s="32">
        <v>0</v>
      </c>
      <c r="H372" s="48"/>
      <c r="I372" s="48"/>
      <c r="J372" s="34">
        <f t="shared" si="40"/>
        <v>0</v>
      </c>
    </row>
    <row r="373" spans="1:10" ht="15.95" customHeight="1" x14ac:dyDescent="0.2">
      <c r="A373" s="11">
        <v>5</v>
      </c>
      <c r="B373" s="48"/>
      <c r="C373" s="48"/>
      <c r="D373" s="48"/>
      <c r="E373" s="48"/>
      <c r="F373" s="32">
        <v>0</v>
      </c>
      <c r="H373" s="48"/>
      <c r="I373" s="48"/>
      <c r="J373" s="34">
        <f t="shared" si="40"/>
        <v>0</v>
      </c>
    </row>
    <row r="374" spans="1:10" ht="18" customHeight="1" thickBot="1" x14ac:dyDescent="0.25">
      <c r="A374" s="10"/>
      <c r="B374" s="48"/>
      <c r="C374" s="48"/>
      <c r="D374" s="48"/>
      <c r="E374" s="48"/>
      <c r="F374" s="33">
        <f>SUM(F369:F373)</f>
        <v>0</v>
      </c>
      <c r="H374" s="48"/>
      <c r="I374" s="48"/>
      <c r="J374" s="35">
        <f>ROUNDDOWN(SUM(J369:J373),0)</f>
        <v>0</v>
      </c>
    </row>
    <row r="375" spans="1:10" ht="15.75" thickTop="1" x14ac:dyDescent="0.2">
      <c r="A375" s="10"/>
      <c r="C375" s="13"/>
      <c r="D375" s="15"/>
      <c r="E375" s="15"/>
      <c r="F375" s="18"/>
      <c r="H375" s="48"/>
      <c r="I375" s="48"/>
    </row>
    <row r="376" spans="1:10" x14ac:dyDescent="0.2">
      <c r="C376" s="15"/>
      <c r="D376" s="15"/>
      <c r="E376" s="15"/>
      <c r="F376" s="18"/>
      <c r="H376" s="20"/>
    </row>
    <row r="377" spans="1:10" x14ac:dyDescent="0.2">
      <c r="C377" s="15"/>
      <c r="D377" s="15"/>
      <c r="E377" s="15"/>
      <c r="F377" s="18"/>
      <c r="H377" s="21"/>
    </row>
    <row r="378" spans="1:10" ht="21.95" customHeight="1" thickBot="1" x14ac:dyDescent="0.25">
      <c r="A378" s="10"/>
      <c r="B378" s="22"/>
      <c r="C378" s="23"/>
      <c r="D378" s="24"/>
      <c r="E378" s="15"/>
      <c r="F378" s="16"/>
      <c r="G378" s="19"/>
      <c r="H378" s="21"/>
      <c r="J378" s="17"/>
    </row>
    <row r="379" spans="1:10" ht="21.95" customHeight="1" thickBot="1" x14ac:dyDescent="0.25">
      <c r="A379" s="10"/>
      <c r="B379" s="12"/>
      <c r="C379" s="14"/>
      <c r="E379" s="38" t="s">
        <v>38</v>
      </c>
      <c r="F379" s="42">
        <f>F14+F23+F32+F41+F50+F59+F68+F77+F86+F95+F104+F113+F122+F131+F140+F149+F158+F167+F176+F185+F194+F203+F212+F221+F230+F239+F248+F257+F266+F275+F284+F293+F302+F311+F320+F329+F338+F347+F356+F365+F374</f>
        <v>0</v>
      </c>
      <c r="G379" s="19"/>
      <c r="H379" s="21"/>
      <c r="I379" s="36" t="str">
        <f>"CHFA-Approved "&amp;B3</f>
        <v>CHFA-Approved Development Entity</v>
      </c>
      <c r="J379" s="41">
        <f>J14+J23+J32+J41+J50+J59+J68+J77+J86+J95+J104+J113+J122+J131+J140+J149+J158+J167+J176+J185+J194+J203+J212+J221+J230+J239+J248+J257+J266+J275+J284+J293+J302+J311+J320+J329+J338+J347+J356+J365+J374</f>
        <v>0</v>
      </c>
    </row>
    <row r="380" spans="1:10" ht="6" customHeight="1" x14ac:dyDescent="0.2">
      <c r="A380" s="10"/>
      <c r="B380" s="25"/>
      <c r="C380" s="25"/>
      <c r="D380" s="26"/>
      <c r="G380" s="19"/>
      <c r="H380" s="6"/>
      <c r="I380" s="37"/>
      <c r="J380" s="34"/>
    </row>
    <row r="381" spans="1:10" ht="15.75" x14ac:dyDescent="0.2">
      <c r="A381" s="10"/>
      <c r="B381" s="25"/>
      <c r="C381" s="25"/>
      <c r="D381" s="26"/>
      <c r="G381" s="19"/>
      <c r="H381" s="6"/>
      <c r="I381" s="36" t="s">
        <v>36</v>
      </c>
      <c r="J381" s="39">
        <f>+J379-F379</f>
        <v>0</v>
      </c>
    </row>
    <row r="382" spans="1:10" ht="6" customHeight="1" x14ac:dyDescent="0.2">
      <c r="A382" s="10"/>
      <c r="B382" s="25"/>
      <c r="C382" s="25"/>
      <c r="D382" s="26"/>
      <c r="G382" s="19"/>
      <c r="H382" s="6"/>
      <c r="I382" s="37"/>
      <c r="J382" s="40"/>
    </row>
    <row r="383" spans="1:10" ht="15.75" x14ac:dyDescent="0.2">
      <c r="A383" s="10"/>
      <c r="B383" s="25"/>
      <c r="C383" s="25"/>
      <c r="D383" s="26"/>
      <c r="G383" s="19"/>
      <c r="H383" s="6"/>
      <c r="I383" s="36" t="s">
        <v>37</v>
      </c>
      <c r="J383" s="43">
        <f>IFERROR(J381/F379,0)</f>
        <v>0</v>
      </c>
    </row>
    <row r="384" spans="1:10" ht="9.9499999999999993" customHeight="1" x14ac:dyDescent="0.2">
      <c r="A384" s="10"/>
      <c r="D384" s="27"/>
      <c r="G384" s="19"/>
      <c r="H384" s="6"/>
    </row>
    <row r="385" spans="1:8" x14ac:dyDescent="0.2">
      <c r="A385" s="10"/>
      <c r="G385" s="19"/>
      <c r="H385" s="19"/>
    </row>
  </sheetData>
  <mergeCells count="783">
    <mergeCell ref="H2:J2"/>
    <mergeCell ref="F3:F5"/>
    <mergeCell ref="H3:I5"/>
    <mergeCell ref="J3:J5"/>
    <mergeCell ref="B11:C11"/>
    <mergeCell ref="D11:E11"/>
    <mergeCell ref="H11:I11"/>
    <mergeCell ref="B12:C12"/>
    <mergeCell ref="D12:E12"/>
    <mergeCell ref="H12:I12"/>
    <mergeCell ref="B9:C9"/>
    <mergeCell ref="D9:E9"/>
    <mergeCell ref="H9:I9"/>
    <mergeCell ref="B10:C10"/>
    <mergeCell ref="D10:E10"/>
    <mergeCell ref="H10:I10"/>
    <mergeCell ref="H15:I15"/>
    <mergeCell ref="B13:C13"/>
    <mergeCell ref="D13:E13"/>
    <mergeCell ref="H13:I13"/>
    <mergeCell ref="B14:C14"/>
    <mergeCell ref="D14:E14"/>
    <mergeCell ref="H14:I14"/>
    <mergeCell ref="B21:C21"/>
    <mergeCell ref="D21:E21"/>
    <mergeCell ref="H21:I21"/>
    <mergeCell ref="B18:C18"/>
    <mergeCell ref="D18:E18"/>
    <mergeCell ref="H18:I18"/>
    <mergeCell ref="B19:C19"/>
    <mergeCell ref="D19:E19"/>
    <mergeCell ref="H19:I19"/>
    <mergeCell ref="B20:C20"/>
    <mergeCell ref="D20:E20"/>
    <mergeCell ref="H20:I20"/>
    <mergeCell ref="H24:I24"/>
    <mergeCell ref="B22:C22"/>
    <mergeCell ref="D22:E22"/>
    <mergeCell ref="H22:I22"/>
    <mergeCell ref="B23:C23"/>
    <mergeCell ref="D23:E23"/>
    <mergeCell ref="H23:I23"/>
    <mergeCell ref="B30:C30"/>
    <mergeCell ref="D30:E30"/>
    <mergeCell ref="H30:I30"/>
    <mergeCell ref="B27:C27"/>
    <mergeCell ref="D27:E27"/>
    <mergeCell ref="H27:I27"/>
    <mergeCell ref="B28:C28"/>
    <mergeCell ref="D28:E28"/>
    <mergeCell ref="H28:I28"/>
    <mergeCell ref="B29:C29"/>
    <mergeCell ref="D29:E29"/>
    <mergeCell ref="H29:I29"/>
    <mergeCell ref="B31:C31"/>
    <mergeCell ref="D31:E31"/>
    <mergeCell ref="H31:I31"/>
    <mergeCell ref="B32:C32"/>
    <mergeCell ref="D32:E32"/>
    <mergeCell ref="H32:I32"/>
    <mergeCell ref="H33:I33"/>
    <mergeCell ref="B36:C36"/>
    <mergeCell ref="D36:E36"/>
    <mergeCell ref="H36:I36"/>
    <mergeCell ref="B37:C37"/>
    <mergeCell ref="D37:E37"/>
    <mergeCell ref="H37:I37"/>
    <mergeCell ref="B38:C38"/>
    <mergeCell ref="D38:E38"/>
    <mergeCell ref="H38:I38"/>
    <mergeCell ref="B39:C39"/>
    <mergeCell ref="D39:E39"/>
    <mergeCell ref="H39:I39"/>
    <mergeCell ref="B40:C40"/>
    <mergeCell ref="D40:E40"/>
    <mergeCell ref="H40:I40"/>
    <mergeCell ref="B41:C41"/>
    <mergeCell ref="D41:E41"/>
    <mergeCell ref="H41:I41"/>
    <mergeCell ref="H42:I42"/>
    <mergeCell ref="B45:C45"/>
    <mergeCell ref="D45:E45"/>
    <mergeCell ref="H45:I45"/>
    <mergeCell ref="B46:C46"/>
    <mergeCell ref="D46:E46"/>
    <mergeCell ref="H46:I46"/>
    <mergeCell ref="B47:C47"/>
    <mergeCell ref="D47:E47"/>
    <mergeCell ref="H47:I47"/>
    <mergeCell ref="B48:C48"/>
    <mergeCell ref="D48:E48"/>
    <mergeCell ref="H48:I48"/>
    <mergeCell ref="B49:C49"/>
    <mergeCell ref="D49:E49"/>
    <mergeCell ref="H49:I49"/>
    <mergeCell ref="B50:C50"/>
    <mergeCell ref="D50:E50"/>
    <mergeCell ref="H50:I50"/>
    <mergeCell ref="H51:I51"/>
    <mergeCell ref="B54:C54"/>
    <mergeCell ref="D54:E54"/>
    <mergeCell ref="H54:I54"/>
    <mergeCell ref="B55:C55"/>
    <mergeCell ref="D55:E55"/>
    <mergeCell ref="H55:I55"/>
    <mergeCell ref="B56:C56"/>
    <mergeCell ref="D56:E56"/>
    <mergeCell ref="H56:I56"/>
    <mergeCell ref="B57:C57"/>
    <mergeCell ref="D57:E57"/>
    <mergeCell ref="H57:I57"/>
    <mergeCell ref="B58:C58"/>
    <mergeCell ref="D58:E58"/>
    <mergeCell ref="H58:I58"/>
    <mergeCell ref="B59:C59"/>
    <mergeCell ref="D59:E59"/>
    <mergeCell ref="H59:I59"/>
    <mergeCell ref="H60:I60"/>
    <mergeCell ref="B63:C63"/>
    <mergeCell ref="D63:E63"/>
    <mergeCell ref="H63:I63"/>
    <mergeCell ref="B64:C64"/>
    <mergeCell ref="D64:E64"/>
    <mergeCell ref="H64:I64"/>
    <mergeCell ref="B65:C65"/>
    <mergeCell ref="D65:E65"/>
    <mergeCell ref="H65:I65"/>
    <mergeCell ref="B66:C66"/>
    <mergeCell ref="D66:E66"/>
    <mergeCell ref="H66:I66"/>
    <mergeCell ref="B67:C67"/>
    <mergeCell ref="D67:E67"/>
    <mergeCell ref="H67:I67"/>
    <mergeCell ref="B68:C68"/>
    <mergeCell ref="D68:E68"/>
    <mergeCell ref="H68:I68"/>
    <mergeCell ref="H69:I69"/>
    <mergeCell ref="B72:C72"/>
    <mergeCell ref="D72:E72"/>
    <mergeCell ref="H72:I72"/>
    <mergeCell ref="B73:C73"/>
    <mergeCell ref="D73:E73"/>
    <mergeCell ref="H73:I73"/>
    <mergeCell ref="B74:C74"/>
    <mergeCell ref="D74:E74"/>
    <mergeCell ref="H74:I74"/>
    <mergeCell ref="B75:C75"/>
    <mergeCell ref="D75:E75"/>
    <mergeCell ref="H75:I75"/>
    <mergeCell ref="B76:C76"/>
    <mergeCell ref="D76:E76"/>
    <mergeCell ref="H76:I76"/>
    <mergeCell ref="B77:C77"/>
    <mergeCell ref="D77:E77"/>
    <mergeCell ref="H77:I77"/>
    <mergeCell ref="H78:I78"/>
    <mergeCell ref="B225:C225"/>
    <mergeCell ref="D225:E225"/>
    <mergeCell ref="H225:I225"/>
    <mergeCell ref="H159:I159"/>
    <mergeCell ref="B156:C156"/>
    <mergeCell ref="D156:E156"/>
    <mergeCell ref="H156:I156"/>
    <mergeCell ref="B157:C157"/>
    <mergeCell ref="D157:E157"/>
    <mergeCell ref="H157:I157"/>
    <mergeCell ref="B158:C158"/>
    <mergeCell ref="D158:E158"/>
    <mergeCell ref="H158:I158"/>
    <mergeCell ref="B153:C153"/>
    <mergeCell ref="D153:E153"/>
    <mergeCell ref="H153:I153"/>
    <mergeCell ref="B154:C154"/>
    <mergeCell ref="B226:C226"/>
    <mergeCell ref="D226:E226"/>
    <mergeCell ref="H226:I226"/>
    <mergeCell ref="B227:C227"/>
    <mergeCell ref="D227:E227"/>
    <mergeCell ref="H227:I227"/>
    <mergeCell ref="H162:I162"/>
    <mergeCell ref="B163:C163"/>
    <mergeCell ref="D163:E163"/>
    <mergeCell ref="H163:I163"/>
    <mergeCell ref="B164:C164"/>
    <mergeCell ref="D164:E164"/>
    <mergeCell ref="H164:I164"/>
    <mergeCell ref="B165:C165"/>
    <mergeCell ref="D165:E165"/>
    <mergeCell ref="H165:I165"/>
    <mergeCell ref="B166:C166"/>
    <mergeCell ref="D166:E166"/>
    <mergeCell ref="H166:I166"/>
    <mergeCell ref="B162:C162"/>
    <mergeCell ref="D162:E162"/>
    <mergeCell ref="B167:C167"/>
    <mergeCell ref="D167:E167"/>
    <mergeCell ref="H167:I167"/>
    <mergeCell ref="B228:C228"/>
    <mergeCell ref="D228:E228"/>
    <mergeCell ref="H228:I228"/>
    <mergeCell ref="B229:C229"/>
    <mergeCell ref="D229:E229"/>
    <mergeCell ref="H229:I229"/>
    <mergeCell ref="B230:C230"/>
    <mergeCell ref="D230:E230"/>
    <mergeCell ref="H230:I230"/>
    <mergeCell ref="H231:I231"/>
    <mergeCell ref="B234:C234"/>
    <mergeCell ref="D234:E234"/>
    <mergeCell ref="H234:I234"/>
    <mergeCell ref="B235:C235"/>
    <mergeCell ref="D235:E235"/>
    <mergeCell ref="H235:I235"/>
    <mergeCell ref="B236:C236"/>
    <mergeCell ref="D236:E236"/>
    <mergeCell ref="H236:I236"/>
    <mergeCell ref="B237:C237"/>
    <mergeCell ref="D237:E237"/>
    <mergeCell ref="H237:I237"/>
    <mergeCell ref="B238:C238"/>
    <mergeCell ref="D238:E238"/>
    <mergeCell ref="H238:I238"/>
    <mergeCell ref="B239:C239"/>
    <mergeCell ref="D239:E239"/>
    <mergeCell ref="H239:I239"/>
    <mergeCell ref="H240:I240"/>
    <mergeCell ref="B243:C243"/>
    <mergeCell ref="D243:E243"/>
    <mergeCell ref="H243:I243"/>
    <mergeCell ref="B244:C244"/>
    <mergeCell ref="D244:E244"/>
    <mergeCell ref="H244:I244"/>
    <mergeCell ref="B245:C245"/>
    <mergeCell ref="D245:E245"/>
    <mergeCell ref="H245:I245"/>
    <mergeCell ref="B246:C246"/>
    <mergeCell ref="D246:E246"/>
    <mergeCell ref="H246:I246"/>
    <mergeCell ref="B247:C247"/>
    <mergeCell ref="D247:E247"/>
    <mergeCell ref="H247:I247"/>
    <mergeCell ref="B248:C248"/>
    <mergeCell ref="D248:E248"/>
    <mergeCell ref="H248:I248"/>
    <mergeCell ref="H249:I249"/>
    <mergeCell ref="B342:C342"/>
    <mergeCell ref="D342:E342"/>
    <mergeCell ref="H342:I342"/>
    <mergeCell ref="B343:C343"/>
    <mergeCell ref="D343:E343"/>
    <mergeCell ref="H343:I343"/>
    <mergeCell ref="B344:C344"/>
    <mergeCell ref="D344:E344"/>
    <mergeCell ref="H344:I344"/>
    <mergeCell ref="B299:C299"/>
    <mergeCell ref="D299:E299"/>
    <mergeCell ref="H299:I299"/>
    <mergeCell ref="B300:C300"/>
    <mergeCell ref="D300:E300"/>
    <mergeCell ref="H300:I300"/>
    <mergeCell ref="B301:C301"/>
    <mergeCell ref="D301:E301"/>
    <mergeCell ref="H301:I301"/>
    <mergeCell ref="B302:C302"/>
    <mergeCell ref="D302:E302"/>
    <mergeCell ref="H302:I302"/>
    <mergeCell ref="H303:I303"/>
    <mergeCell ref="B298:C298"/>
    <mergeCell ref="B345:C345"/>
    <mergeCell ref="D345:E345"/>
    <mergeCell ref="H345:I345"/>
    <mergeCell ref="B346:C346"/>
    <mergeCell ref="D346:E346"/>
    <mergeCell ref="H346:I346"/>
    <mergeCell ref="B347:C347"/>
    <mergeCell ref="D347:E347"/>
    <mergeCell ref="H347:I347"/>
    <mergeCell ref="H348:I348"/>
    <mergeCell ref="B351:C351"/>
    <mergeCell ref="D351:E351"/>
    <mergeCell ref="H351:I351"/>
    <mergeCell ref="B352:C352"/>
    <mergeCell ref="D352:E352"/>
    <mergeCell ref="H352:I352"/>
    <mergeCell ref="B353:C353"/>
    <mergeCell ref="D353:E353"/>
    <mergeCell ref="H353:I353"/>
    <mergeCell ref="B354:C354"/>
    <mergeCell ref="D354:E354"/>
    <mergeCell ref="H354:I354"/>
    <mergeCell ref="B355:C355"/>
    <mergeCell ref="D355:E355"/>
    <mergeCell ref="H355:I355"/>
    <mergeCell ref="B356:C356"/>
    <mergeCell ref="D356:E356"/>
    <mergeCell ref="H356:I356"/>
    <mergeCell ref="H357:I357"/>
    <mergeCell ref="B360:C360"/>
    <mergeCell ref="D360:E360"/>
    <mergeCell ref="H360:I360"/>
    <mergeCell ref="B361:C361"/>
    <mergeCell ref="D361:E361"/>
    <mergeCell ref="H361:I361"/>
    <mergeCell ref="B362:C362"/>
    <mergeCell ref="D362:E362"/>
    <mergeCell ref="H362:I362"/>
    <mergeCell ref="H371:I371"/>
    <mergeCell ref="B363:C363"/>
    <mergeCell ref="D363:E363"/>
    <mergeCell ref="H363:I363"/>
    <mergeCell ref="B364:C364"/>
    <mergeCell ref="D364:E364"/>
    <mergeCell ref="H364:I364"/>
    <mergeCell ref="B365:C365"/>
    <mergeCell ref="D365:E365"/>
    <mergeCell ref="H365:I365"/>
    <mergeCell ref="H366:I366"/>
    <mergeCell ref="B369:C369"/>
    <mergeCell ref="D369:E369"/>
    <mergeCell ref="H369:I369"/>
    <mergeCell ref="B370:C370"/>
    <mergeCell ref="D370:E370"/>
    <mergeCell ref="H370:I370"/>
    <mergeCell ref="B371:C371"/>
    <mergeCell ref="D371:E371"/>
    <mergeCell ref="H375:I375"/>
    <mergeCell ref="B372:C372"/>
    <mergeCell ref="D372:E372"/>
    <mergeCell ref="H372:I372"/>
    <mergeCell ref="B373:C373"/>
    <mergeCell ref="D373:E373"/>
    <mergeCell ref="H373:I373"/>
    <mergeCell ref="B374:C374"/>
    <mergeCell ref="D374:E374"/>
    <mergeCell ref="H374:I374"/>
    <mergeCell ref="D154:E154"/>
    <mergeCell ref="H154:I154"/>
    <mergeCell ref="B155:C155"/>
    <mergeCell ref="D155:E155"/>
    <mergeCell ref="H155:I155"/>
    <mergeCell ref="H168:I168"/>
    <mergeCell ref="B171:C171"/>
    <mergeCell ref="D171:E171"/>
    <mergeCell ref="H171:I171"/>
    <mergeCell ref="B172:C172"/>
    <mergeCell ref="D172:E172"/>
    <mergeCell ref="H172:I172"/>
    <mergeCell ref="B173:C173"/>
    <mergeCell ref="D173:E173"/>
    <mergeCell ref="H173:I173"/>
    <mergeCell ref="B174:C174"/>
    <mergeCell ref="D174:E174"/>
    <mergeCell ref="H174:I174"/>
    <mergeCell ref="B175:C175"/>
    <mergeCell ref="D175:E175"/>
    <mergeCell ref="H175:I175"/>
    <mergeCell ref="B176:C176"/>
    <mergeCell ref="D176:E176"/>
    <mergeCell ref="H176:I176"/>
    <mergeCell ref="H177:I177"/>
    <mergeCell ref="B180:C180"/>
    <mergeCell ref="D180:E180"/>
    <mergeCell ref="H180:I180"/>
    <mergeCell ref="B181:C181"/>
    <mergeCell ref="D181:E181"/>
    <mergeCell ref="H181:I181"/>
    <mergeCell ref="B182:C182"/>
    <mergeCell ref="D182:E182"/>
    <mergeCell ref="H182:I182"/>
    <mergeCell ref="B183:C183"/>
    <mergeCell ref="D183:E183"/>
    <mergeCell ref="H183:I183"/>
    <mergeCell ref="B184:C184"/>
    <mergeCell ref="D184:E184"/>
    <mergeCell ref="H184:I184"/>
    <mergeCell ref="B185:C185"/>
    <mergeCell ref="D185:E185"/>
    <mergeCell ref="H185:I185"/>
    <mergeCell ref="H186:I186"/>
    <mergeCell ref="B189:C189"/>
    <mergeCell ref="D189:E189"/>
    <mergeCell ref="H189:I189"/>
    <mergeCell ref="B190:C190"/>
    <mergeCell ref="D190:E190"/>
    <mergeCell ref="H190:I190"/>
    <mergeCell ref="B191:C191"/>
    <mergeCell ref="D191:E191"/>
    <mergeCell ref="H191:I191"/>
    <mergeCell ref="B192:C192"/>
    <mergeCell ref="D192:E192"/>
    <mergeCell ref="H192:I192"/>
    <mergeCell ref="B193:C193"/>
    <mergeCell ref="D193:E193"/>
    <mergeCell ref="H193:I193"/>
    <mergeCell ref="B194:C194"/>
    <mergeCell ref="D194:E194"/>
    <mergeCell ref="H194:I194"/>
    <mergeCell ref="H195:I195"/>
    <mergeCell ref="B198:C198"/>
    <mergeCell ref="D198:E198"/>
    <mergeCell ref="H198:I198"/>
    <mergeCell ref="B199:C199"/>
    <mergeCell ref="D199:E199"/>
    <mergeCell ref="H199:I199"/>
    <mergeCell ref="B200:C200"/>
    <mergeCell ref="D200:E200"/>
    <mergeCell ref="H200:I200"/>
    <mergeCell ref="B201:C201"/>
    <mergeCell ref="D201:E201"/>
    <mergeCell ref="H201:I201"/>
    <mergeCell ref="B202:C202"/>
    <mergeCell ref="D202:E202"/>
    <mergeCell ref="H202:I202"/>
    <mergeCell ref="B203:C203"/>
    <mergeCell ref="D203:E203"/>
    <mergeCell ref="H203:I203"/>
    <mergeCell ref="H204:I204"/>
    <mergeCell ref="B207:C207"/>
    <mergeCell ref="D207:E207"/>
    <mergeCell ref="H207:I207"/>
    <mergeCell ref="B208:C208"/>
    <mergeCell ref="D208:E208"/>
    <mergeCell ref="H208:I208"/>
    <mergeCell ref="B209:C209"/>
    <mergeCell ref="D209:E209"/>
    <mergeCell ref="H209:I209"/>
    <mergeCell ref="B210:C210"/>
    <mergeCell ref="D210:E210"/>
    <mergeCell ref="H210:I210"/>
    <mergeCell ref="B211:C211"/>
    <mergeCell ref="D211:E211"/>
    <mergeCell ref="H211:I211"/>
    <mergeCell ref="D218:E218"/>
    <mergeCell ref="H218:I218"/>
    <mergeCell ref="B219:C219"/>
    <mergeCell ref="D219:E219"/>
    <mergeCell ref="H219:I219"/>
    <mergeCell ref="B220:C220"/>
    <mergeCell ref="D220:E220"/>
    <mergeCell ref="H220:I220"/>
    <mergeCell ref="B212:C212"/>
    <mergeCell ref="D212:E212"/>
    <mergeCell ref="H212:I212"/>
    <mergeCell ref="H213:I213"/>
    <mergeCell ref="B216:C216"/>
    <mergeCell ref="D216:E216"/>
    <mergeCell ref="H216:I216"/>
    <mergeCell ref="B217:C217"/>
    <mergeCell ref="D217:E217"/>
    <mergeCell ref="H217:I217"/>
    <mergeCell ref="D221:E221"/>
    <mergeCell ref="H221:I221"/>
    <mergeCell ref="H222:I222"/>
    <mergeCell ref="B81:C81"/>
    <mergeCell ref="D81:E81"/>
    <mergeCell ref="H81:I81"/>
    <mergeCell ref="B82:C82"/>
    <mergeCell ref="D82:E82"/>
    <mergeCell ref="H82:I82"/>
    <mergeCell ref="B83:C83"/>
    <mergeCell ref="D83:E83"/>
    <mergeCell ref="H83:I83"/>
    <mergeCell ref="B84:C84"/>
    <mergeCell ref="D84:E84"/>
    <mergeCell ref="H84:I84"/>
    <mergeCell ref="B85:C85"/>
    <mergeCell ref="D85:E85"/>
    <mergeCell ref="H85:I85"/>
    <mergeCell ref="B86:C86"/>
    <mergeCell ref="D86:E86"/>
    <mergeCell ref="H86:I86"/>
    <mergeCell ref="H87:I87"/>
    <mergeCell ref="B218:C218"/>
    <mergeCell ref="B90:C90"/>
    <mergeCell ref="D90:E90"/>
    <mergeCell ref="H90:I90"/>
    <mergeCell ref="B91:C91"/>
    <mergeCell ref="D91:E91"/>
    <mergeCell ref="H91:I91"/>
    <mergeCell ref="B92:C92"/>
    <mergeCell ref="D92:E92"/>
    <mergeCell ref="H92:I92"/>
    <mergeCell ref="B93:C93"/>
    <mergeCell ref="D93:E93"/>
    <mergeCell ref="H93:I93"/>
    <mergeCell ref="B94:C94"/>
    <mergeCell ref="D94:E94"/>
    <mergeCell ref="H94:I94"/>
    <mergeCell ref="B95:C95"/>
    <mergeCell ref="D95:E95"/>
    <mergeCell ref="H95:I95"/>
    <mergeCell ref="H96:I96"/>
    <mergeCell ref="B99:C99"/>
    <mergeCell ref="D99:E99"/>
    <mergeCell ref="H99:I99"/>
    <mergeCell ref="B100:C100"/>
    <mergeCell ref="D100:E100"/>
    <mergeCell ref="H100:I100"/>
    <mergeCell ref="B101:C101"/>
    <mergeCell ref="D101:E101"/>
    <mergeCell ref="H101:I101"/>
    <mergeCell ref="B102:C102"/>
    <mergeCell ref="D102:E102"/>
    <mergeCell ref="H102:I102"/>
    <mergeCell ref="B103:C103"/>
    <mergeCell ref="D103:E103"/>
    <mergeCell ref="H103:I103"/>
    <mergeCell ref="B104:C104"/>
    <mergeCell ref="D104:E104"/>
    <mergeCell ref="H104:I104"/>
    <mergeCell ref="H105:I105"/>
    <mergeCell ref="B108:C108"/>
    <mergeCell ref="D108:E108"/>
    <mergeCell ref="H108:I108"/>
    <mergeCell ref="B109:C109"/>
    <mergeCell ref="D109:E109"/>
    <mergeCell ref="H109:I109"/>
    <mergeCell ref="B110:C110"/>
    <mergeCell ref="D110:E110"/>
    <mergeCell ref="H110:I110"/>
    <mergeCell ref="B111:C111"/>
    <mergeCell ref="D111:E111"/>
    <mergeCell ref="H111:I111"/>
    <mergeCell ref="B112:C112"/>
    <mergeCell ref="D112:E112"/>
    <mergeCell ref="H112:I112"/>
    <mergeCell ref="B113:C113"/>
    <mergeCell ref="D113:E113"/>
    <mergeCell ref="H113:I113"/>
    <mergeCell ref="H114:I114"/>
    <mergeCell ref="B117:C117"/>
    <mergeCell ref="D117:E117"/>
    <mergeCell ref="H117:I117"/>
    <mergeCell ref="B118:C118"/>
    <mergeCell ref="D118:E118"/>
    <mergeCell ref="H118:I118"/>
    <mergeCell ref="B119:C119"/>
    <mergeCell ref="D119:E119"/>
    <mergeCell ref="H119:I119"/>
    <mergeCell ref="B120:C120"/>
    <mergeCell ref="D120:E120"/>
    <mergeCell ref="H120:I120"/>
    <mergeCell ref="B121:C121"/>
    <mergeCell ref="D121:E121"/>
    <mergeCell ref="H121:I121"/>
    <mergeCell ref="B122:C122"/>
    <mergeCell ref="D122:E122"/>
    <mergeCell ref="H122:I122"/>
    <mergeCell ref="H123:I123"/>
    <mergeCell ref="B126:C126"/>
    <mergeCell ref="D126:E126"/>
    <mergeCell ref="H126:I126"/>
    <mergeCell ref="B127:C127"/>
    <mergeCell ref="D127:E127"/>
    <mergeCell ref="H127:I127"/>
    <mergeCell ref="B128:C128"/>
    <mergeCell ref="D128:E128"/>
    <mergeCell ref="H128:I128"/>
    <mergeCell ref="B129:C129"/>
    <mergeCell ref="D129:E129"/>
    <mergeCell ref="H129:I129"/>
    <mergeCell ref="B130:C130"/>
    <mergeCell ref="D130:E130"/>
    <mergeCell ref="H130:I130"/>
    <mergeCell ref="B131:C131"/>
    <mergeCell ref="D131:E131"/>
    <mergeCell ref="H131:I131"/>
    <mergeCell ref="H132:I132"/>
    <mergeCell ref="B135:C135"/>
    <mergeCell ref="D135:E135"/>
    <mergeCell ref="H135:I135"/>
    <mergeCell ref="B136:C136"/>
    <mergeCell ref="D136:E136"/>
    <mergeCell ref="H136:I136"/>
    <mergeCell ref="B137:C137"/>
    <mergeCell ref="D137:E137"/>
    <mergeCell ref="H137:I137"/>
    <mergeCell ref="B138:C138"/>
    <mergeCell ref="D138:E138"/>
    <mergeCell ref="H138:I138"/>
    <mergeCell ref="B139:C139"/>
    <mergeCell ref="D139:E139"/>
    <mergeCell ref="H139:I139"/>
    <mergeCell ref="B140:C140"/>
    <mergeCell ref="D140:E140"/>
    <mergeCell ref="H140:I140"/>
    <mergeCell ref="H141:I141"/>
    <mergeCell ref="B144:C144"/>
    <mergeCell ref="D144:E144"/>
    <mergeCell ref="H144:I144"/>
    <mergeCell ref="B145:C145"/>
    <mergeCell ref="D145:E145"/>
    <mergeCell ref="H145:I145"/>
    <mergeCell ref="B146:C146"/>
    <mergeCell ref="D146:E146"/>
    <mergeCell ref="H146:I146"/>
    <mergeCell ref="B147:C147"/>
    <mergeCell ref="D147:E147"/>
    <mergeCell ref="H147:I147"/>
    <mergeCell ref="B148:C148"/>
    <mergeCell ref="D148:E148"/>
    <mergeCell ref="H148:I148"/>
    <mergeCell ref="B149:C149"/>
    <mergeCell ref="D149:E149"/>
    <mergeCell ref="H149:I149"/>
    <mergeCell ref="H150:I150"/>
    <mergeCell ref="B297:C297"/>
    <mergeCell ref="D297:E297"/>
    <mergeCell ref="H297:I297"/>
    <mergeCell ref="B221:C221"/>
    <mergeCell ref="D272:E272"/>
    <mergeCell ref="H272:I272"/>
    <mergeCell ref="B273:C273"/>
    <mergeCell ref="D273:E273"/>
    <mergeCell ref="H273:I273"/>
    <mergeCell ref="B274:C274"/>
    <mergeCell ref="D274:E274"/>
    <mergeCell ref="H274:I274"/>
    <mergeCell ref="B275:C275"/>
    <mergeCell ref="D275:E275"/>
    <mergeCell ref="H275:I275"/>
    <mergeCell ref="H276:I276"/>
    <mergeCell ref="B279:C279"/>
    <mergeCell ref="D298:E298"/>
    <mergeCell ref="H298:I298"/>
    <mergeCell ref="H261:I261"/>
    <mergeCell ref="B262:C262"/>
    <mergeCell ref="D262:E262"/>
    <mergeCell ref="H262:I262"/>
    <mergeCell ref="B263:C263"/>
    <mergeCell ref="D263:E263"/>
    <mergeCell ref="H263:I263"/>
    <mergeCell ref="B264:C264"/>
    <mergeCell ref="D264:E264"/>
    <mergeCell ref="H264:I264"/>
    <mergeCell ref="B265:C265"/>
    <mergeCell ref="D265:E265"/>
    <mergeCell ref="H265:I265"/>
    <mergeCell ref="B266:C266"/>
    <mergeCell ref="D266:E266"/>
    <mergeCell ref="B270:C270"/>
    <mergeCell ref="D270:E270"/>
    <mergeCell ref="H270:I270"/>
    <mergeCell ref="B271:C271"/>
    <mergeCell ref="D271:E271"/>
    <mergeCell ref="H271:I271"/>
    <mergeCell ref="B272:C272"/>
    <mergeCell ref="B306:C306"/>
    <mergeCell ref="D306:E306"/>
    <mergeCell ref="H306:I306"/>
    <mergeCell ref="B307:C307"/>
    <mergeCell ref="D307:E307"/>
    <mergeCell ref="H307:I307"/>
    <mergeCell ref="B308:C308"/>
    <mergeCell ref="D308:E308"/>
    <mergeCell ref="H308:I308"/>
    <mergeCell ref="B309:C309"/>
    <mergeCell ref="D309:E309"/>
    <mergeCell ref="H309:I309"/>
    <mergeCell ref="B310:C310"/>
    <mergeCell ref="D310:E310"/>
    <mergeCell ref="H310:I310"/>
    <mergeCell ref="B311:C311"/>
    <mergeCell ref="D311:E311"/>
    <mergeCell ref="H311:I311"/>
    <mergeCell ref="H312:I312"/>
    <mergeCell ref="B315:C315"/>
    <mergeCell ref="D315:E315"/>
    <mergeCell ref="H315:I315"/>
    <mergeCell ref="B316:C316"/>
    <mergeCell ref="D316:E316"/>
    <mergeCell ref="H316:I316"/>
    <mergeCell ref="B317:C317"/>
    <mergeCell ref="D317:E317"/>
    <mergeCell ref="H317:I317"/>
    <mergeCell ref="B318:C318"/>
    <mergeCell ref="D318:E318"/>
    <mergeCell ref="H318:I318"/>
    <mergeCell ref="B319:C319"/>
    <mergeCell ref="D319:E319"/>
    <mergeCell ref="H319:I319"/>
    <mergeCell ref="B320:C320"/>
    <mergeCell ref="D320:E320"/>
    <mergeCell ref="H320:I320"/>
    <mergeCell ref="H321:I321"/>
    <mergeCell ref="B324:C324"/>
    <mergeCell ref="D324:E324"/>
    <mergeCell ref="H324:I324"/>
    <mergeCell ref="B325:C325"/>
    <mergeCell ref="D325:E325"/>
    <mergeCell ref="H325:I325"/>
    <mergeCell ref="B326:C326"/>
    <mergeCell ref="D326:E326"/>
    <mergeCell ref="H326:I326"/>
    <mergeCell ref="B327:C327"/>
    <mergeCell ref="D327:E327"/>
    <mergeCell ref="H327:I327"/>
    <mergeCell ref="B328:C328"/>
    <mergeCell ref="D328:E328"/>
    <mergeCell ref="H328:I328"/>
    <mergeCell ref="B329:C329"/>
    <mergeCell ref="D329:E329"/>
    <mergeCell ref="H329:I329"/>
    <mergeCell ref="H330:I330"/>
    <mergeCell ref="B333:C333"/>
    <mergeCell ref="D333:E333"/>
    <mergeCell ref="H333:I333"/>
    <mergeCell ref="B334:C334"/>
    <mergeCell ref="D334:E334"/>
    <mergeCell ref="H334:I334"/>
    <mergeCell ref="B335:C335"/>
    <mergeCell ref="D335:E335"/>
    <mergeCell ref="H335:I335"/>
    <mergeCell ref="B336:C336"/>
    <mergeCell ref="D336:E336"/>
    <mergeCell ref="H336:I336"/>
    <mergeCell ref="B337:C337"/>
    <mergeCell ref="D337:E337"/>
    <mergeCell ref="H337:I337"/>
    <mergeCell ref="B338:C338"/>
    <mergeCell ref="D338:E338"/>
    <mergeCell ref="H338:I338"/>
    <mergeCell ref="H339:I339"/>
    <mergeCell ref="B252:C252"/>
    <mergeCell ref="D252:E252"/>
    <mergeCell ref="H252:I252"/>
    <mergeCell ref="B253:C253"/>
    <mergeCell ref="D253:E253"/>
    <mergeCell ref="H253:I253"/>
    <mergeCell ref="B254:C254"/>
    <mergeCell ref="D254:E254"/>
    <mergeCell ref="H254:I254"/>
    <mergeCell ref="B255:C255"/>
    <mergeCell ref="D255:E255"/>
    <mergeCell ref="H255:I255"/>
    <mergeCell ref="B256:C256"/>
    <mergeCell ref="D256:E256"/>
    <mergeCell ref="H256:I256"/>
    <mergeCell ref="B257:C257"/>
    <mergeCell ref="D257:E257"/>
    <mergeCell ref="H257:I257"/>
    <mergeCell ref="H258:I258"/>
    <mergeCell ref="B261:C261"/>
    <mergeCell ref="D261:E261"/>
    <mergeCell ref="H266:I266"/>
    <mergeCell ref="H267:I267"/>
    <mergeCell ref="D279:E279"/>
    <mergeCell ref="H279:I279"/>
    <mergeCell ref="B280:C280"/>
    <mergeCell ref="D280:E280"/>
    <mergeCell ref="H280:I280"/>
    <mergeCell ref="B281:C281"/>
    <mergeCell ref="D281:E281"/>
    <mergeCell ref="H281:I281"/>
    <mergeCell ref="B282:C282"/>
    <mergeCell ref="D282:E282"/>
    <mergeCell ref="H282:I282"/>
    <mergeCell ref="B283:C283"/>
    <mergeCell ref="D283:E283"/>
    <mergeCell ref="H283:I283"/>
    <mergeCell ref="B284:C284"/>
    <mergeCell ref="D284:E284"/>
    <mergeCell ref="H284:I284"/>
    <mergeCell ref="H285:I285"/>
    <mergeCell ref="B288:C288"/>
    <mergeCell ref="D288:E288"/>
    <mergeCell ref="H288:I288"/>
    <mergeCell ref="B289:C289"/>
    <mergeCell ref="D289:E289"/>
    <mergeCell ref="H289:I289"/>
    <mergeCell ref="B293:C293"/>
    <mergeCell ref="D293:E293"/>
    <mergeCell ref="H293:I293"/>
    <mergeCell ref="H294:I294"/>
    <mergeCell ref="B290:C290"/>
    <mergeCell ref="D290:E290"/>
    <mergeCell ref="H290:I290"/>
    <mergeCell ref="B291:C291"/>
    <mergeCell ref="D291:E291"/>
    <mergeCell ref="H291:I291"/>
    <mergeCell ref="B292:C292"/>
    <mergeCell ref="D292:E292"/>
    <mergeCell ref="H292:I292"/>
  </mergeCells>
  <conditionalFormatting sqref="J9:J374">
    <cfRule type="cellIs" dxfId="40" priority="1" operator="notEqual">
      <formula>$F9</formula>
    </cfRule>
  </conditionalFormatting>
  <printOptions horizontalCentered="1" verticalCentered="1"/>
  <pageMargins left="0.25" right="0.25" top="0.5" bottom="0.75" header="0.2" footer="0.3"/>
  <pageSetup scale="58" fitToHeight="0" orientation="portrait" horizontalDpi="1200" verticalDpi="1200" r:id="rId1"/>
  <headerFooter>
    <oddHeader>&amp;C&amp;"Arial,Bold"&amp;14&amp;UCHFA INITIAL ADVANCE DETAIL</oddHeader>
    <oddFooter>&amp;L&amp;Z&amp;F&amp;RPage &amp;P of &amp;N</oddFooter>
  </headerFooter>
  <rowBreaks count="5" manualBreakCount="5">
    <brk id="69" max="10" man="1"/>
    <brk id="132" max="10" man="1"/>
    <brk id="195" max="10" man="1"/>
    <brk id="258" max="10" man="1"/>
    <brk id="321" max="10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Advance #</vt:lpstr>
      <vt:lpstr>'Advance #'!Print_Area</vt:lpstr>
      <vt:lpstr>'Advance #'!Print_Titles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Gooden, Carol</dc:creator>
  <cp:lastModifiedBy>Polek, Christopher</cp:lastModifiedBy>
  <cp:lastPrinted>2018-01-12T16:49:43Z</cp:lastPrinted>
  <dcterms:created xsi:type="dcterms:W3CDTF">2014-08-08T13:50:17Z</dcterms:created>
  <dcterms:modified xsi:type="dcterms:W3CDTF">2018-09-17T14:08:10Z</dcterms:modified>
</cp:coreProperties>
</file>